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87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3)" sheetId="169" r:id="rId28"/>
    <sheet name=" SEFA (4)" sheetId="178" r:id="rId29"/>
    <sheet name=" SEFA" sheetId="160" r:id="rId30"/>
    <sheet name="SEFA NOTES" sheetId="161" r:id="rId31"/>
    <sheet name="SF&amp;QC Sec-1" sheetId="162" r:id="rId32"/>
    <sheet name="SF&amp;QC Sec-2" sheetId="163" r:id="rId33"/>
    <sheet name="SF&amp;QC Sec-2 (3)" sheetId="171" r:id="rId34"/>
    <sheet name="SF&amp;QC Sec-2 (2)" sheetId="170" r:id="rId35"/>
    <sheet name="SF&amp;QC Sec-3 (2)" sheetId="176" r:id="rId36"/>
    <sheet name="SF&amp;QC Sec-3 (3)" sheetId="177" r:id="rId37"/>
    <sheet name="SF&amp;QC Sec-3" sheetId="164" r:id="rId38"/>
    <sheet name="SSPAF" sheetId="165" r:id="rId39"/>
    <sheet name="CAP (5)" sheetId="175" r:id="rId40"/>
    <sheet name="CAP (3)" sheetId="173" r:id="rId41"/>
    <sheet name="CAP (2)" sheetId="172" r:id="rId42"/>
    <sheet name="CAP (6)" sheetId="179" r:id="rId43"/>
    <sheet name="CAP (4)" sheetId="174" r:id="rId44"/>
    <sheet name="CAP" sheetId="166" r:id="rId45"/>
    <sheet name="AFR16" sheetId="106" state="hidden" r:id="rId46"/>
  </sheets>
  <externalReferences>
    <externalReference r:id="rId47"/>
  </externalReferences>
  <definedNames>
    <definedName name="_xlnm.Print_Area" localSheetId="16">'Shared Outsourced Services 31'!$A$1:$F$43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9">#REF!</definedName>
    <definedName name="SCHADDRS" localSheetId="26">#REF!</definedName>
    <definedName name="SCHADDRS" localSheetId="27">#REF!</definedName>
    <definedName name="SCHADDRS" localSheetId="28">#REF!</definedName>
    <definedName name="SCHADDRS" localSheetId="17">#REF!</definedName>
    <definedName name="SCHADDRS" localSheetId="44">#REF!</definedName>
    <definedName name="SCHADDRS" localSheetId="41">#REF!</definedName>
    <definedName name="SCHADDRS" localSheetId="40">#REF!</definedName>
    <definedName name="SCHADDRS" localSheetId="43">#REF!</definedName>
    <definedName name="SCHADDRS" localSheetId="39">#REF!</definedName>
    <definedName name="SCHADDRS" localSheetId="42">#REF!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4">#REF!</definedName>
    <definedName name="SCHADDRS" localSheetId="33">#REF!</definedName>
    <definedName name="SCHADDRS" localSheetId="37">#REF!</definedName>
    <definedName name="SCHADDRS" localSheetId="35">#REF!</definedName>
    <definedName name="SCHADDRS" localSheetId="36">#REF!</definedName>
    <definedName name="SCHADDRS" localSheetId="24">#REF!</definedName>
    <definedName name="SCHADDRS" localSheetId="23">#REF!</definedName>
    <definedName name="SCHADDRS" localSheetId="38">#REF!</definedName>
    <definedName name="SCHADDRS">#REF!</definedName>
    <definedName name="SCHCTY" localSheetId="29">#REF!</definedName>
    <definedName name="SCHCTY" localSheetId="26">#REF!</definedName>
    <definedName name="SCHCTY" localSheetId="27">#REF!</definedName>
    <definedName name="SCHCTY" localSheetId="28">#REF!</definedName>
    <definedName name="SCHCTY" localSheetId="17">#REF!</definedName>
    <definedName name="SCHCTY" localSheetId="44">#REF!</definedName>
    <definedName name="SCHCTY" localSheetId="41">#REF!</definedName>
    <definedName name="SCHCTY" localSheetId="40">#REF!</definedName>
    <definedName name="SCHCTY" localSheetId="43">#REF!</definedName>
    <definedName name="SCHCTY" localSheetId="39">#REF!</definedName>
    <definedName name="SCHCTY" localSheetId="42">#REF!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4">#REF!</definedName>
    <definedName name="SCHCTY" localSheetId="33">#REF!</definedName>
    <definedName name="SCHCTY" localSheetId="37">#REF!</definedName>
    <definedName name="SCHCTY" localSheetId="35">#REF!</definedName>
    <definedName name="SCHCTY" localSheetId="36">#REF!</definedName>
    <definedName name="SCHCTY" localSheetId="24">#REF!</definedName>
    <definedName name="SCHCTY" localSheetId="23">#REF!</definedName>
    <definedName name="SCHCTY" localSheetId="38">#REF!</definedName>
    <definedName name="SCHCTY">#REF!</definedName>
    <definedName name="SCHNMBR" localSheetId="29">#REF!</definedName>
    <definedName name="SCHNMBR" localSheetId="26">#REF!</definedName>
    <definedName name="SCHNMBR" localSheetId="27">#REF!</definedName>
    <definedName name="SCHNMBR" localSheetId="28">#REF!</definedName>
    <definedName name="SCHNMBR" localSheetId="17">#REF!</definedName>
    <definedName name="SCHNMBR" localSheetId="44">#REF!</definedName>
    <definedName name="SCHNMBR" localSheetId="41">#REF!</definedName>
    <definedName name="SCHNMBR" localSheetId="40">#REF!</definedName>
    <definedName name="SCHNMBR" localSheetId="43">#REF!</definedName>
    <definedName name="SCHNMBR" localSheetId="39">#REF!</definedName>
    <definedName name="SCHNMBR" localSheetId="42">#REF!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4">#REF!</definedName>
    <definedName name="SCHNMBR" localSheetId="33">#REF!</definedName>
    <definedName name="SCHNMBR" localSheetId="37">#REF!</definedName>
    <definedName name="SCHNMBR" localSheetId="35">#REF!</definedName>
    <definedName name="SCHNMBR" localSheetId="36">#REF!</definedName>
    <definedName name="SCHNMBR" localSheetId="24">#REF!</definedName>
    <definedName name="SCHNMBR" localSheetId="23">#REF!</definedName>
    <definedName name="SCHNMBR" localSheetId="38">#REF!</definedName>
    <definedName name="SCHNMBR">#REF!</definedName>
    <definedName name="SCHNME" localSheetId="29">#REF!</definedName>
    <definedName name="SCHNME" localSheetId="26">#REF!</definedName>
    <definedName name="SCHNME" localSheetId="27">#REF!</definedName>
    <definedName name="SCHNME" localSheetId="28">#REF!</definedName>
    <definedName name="SCHNME" localSheetId="17">#REF!</definedName>
    <definedName name="SCHNME" localSheetId="44">#REF!</definedName>
    <definedName name="SCHNME" localSheetId="41">#REF!</definedName>
    <definedName name="SCHNME" localSheetId="40">#REF!</definedName>
    <definedName name="SCHNME" localSheetId="43">#REF!</definedName>
    <definedName name="SCHNME" localSheetId="39">#REF!</definedName>
    <definedName name="SCHNME" localSheetId="42">#REF!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4">#REF!</definedName>
    <definedName name="SCHNME" localSheetId="33">#REF!</definedName>
    <definedName name="SCHNME" localSheetId="37">#REF!</definedName>
    <definedName name="SCHNME" localSheetId="35">#REF!</definedName>
    <definedName name="SCHNME" localSheetId="36">#REF!</definedName>
    <definedName name="SCHNME" localSheetId="24">#REF!</definedName>
    <definedName name="SCHNME" localSheetId="23">#REF!</definedName>
    <definedName name="SCHNME" localSheetId="38">#REF!</definedName>
    <definedName name="SCHNME">#REF!</definedName>
    <definedName name="SUPT" localSheetId="29">#REF!</definedName>
    <definedName name="SUPT" localSheetId="26">#REF!</definedName>
    <definedName name="SUPT" localSheetId="27">#REF!</definedName>
    <definedName name="SUPT" localSheetId="28">#REF!</definedName>
    <definedName name="SUPT" localSheetId="17">#REF!</definedName>
    <definedName name="SUPT" localSheetId="44">#REF!</definedName>
    <definedName name="SUPT" localSheetId="41">#REF!</definedName>
    <definedName name="SUPT" localSheetId="40">#REF!</definedName>
    <definedName name="SUPT" localSheetId="43">#REF!</definedName>
    <definedName name="SUPT" localSheetId="39">#REF!</definedName>
    <definedName name="SUPT" localSheetId="42">#REF!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4">#REF!</definedName>
    <definedName name="SUPT" localSheetId="33">#REF!</definedName>
    <definedName name="SUPT" localSheetId="37">#REF!</definedName>
    <definedName name="SUPT" localSheetId="35">#REF!</definedName>
    <definedName name="SUPT" localSheetId="36">#REF!</definedName>
    <definedName name="SUPT" localSheetId="24">#REF!</definedName>
    <definedName name="SUPT" localSheetId="23">#REF!</definedName>
    <definedName name="SUPT" localSheetId="38">#REF!</definedName>
    <definedName name="SUPT">#REF!</definedName>
  </definedNames>
  <calcPr calcId="145621"/>
</workbook>
</file>

<file path=xl/calcChain.xml><?xml version="1.0" encoding="utf-8"?>
<calcChain xmlns="http://schemas.openxmlformats.org/spreadsheetml/2006/main">
  <c r="B7" i="167" l="1"/>
  <c r="B6" i="167"/>
  <c r="M19" i="3" l="1"/>
  <c r="B4" i="179" l="1"/>
  <c r="H13" i="160"/>
  <c r="F13" i="160"/>
  <c r="J16" i="178"/>
  <c r="J19" i="169"/>
  <c r="J19" i="178" l="1"/>
  <c r="H13" i="178"/>
  <c r="G13" i="178"/>
  <c r="F13" i="178"/>
  <c r="E13" i="178"/>
  <c r="J12" i="178"/>
  <c r="J11" i="178"/>
  <c r="B4" i="178"/>
  <c r="B4" i="177"/>
  <c r="B4" i="176"/>
  <c r="B4" i="175"/>
  <c r="B4" i="174"/>
  <c r="B4" i="173"/>
  <c r="B4" i="172"/>
  <c r="B4" i="171" l="1"/>
  <c r="B4" i="170"/>
  <c r="C32" i="161"/>
  <c r="J12" i="169" l="1"/>
  <c r="H13" i="169"/>
  <c r="G13" i="169"/>
  <c r="F13" i="169"/>
  <c r="H17" i="169"/>
  <c r="G17" i="169"/>
  <c r="F17" i="169"/>
  <c r="E17" i="169"/>
  <c r="J16" i="169"/>
  <c r="J15" i="169"/>
  <c r="J11" i="169"/>
  <c r="E11" i="169"/>
  <c r="E13" i="169" s="1"/>
  <c r="E21" i="169" s="1"/>
  <c r="B4" i="169"/>
  <c r="H22" i="168"/>
  <c r="G22" i="168"/>
  <c r="F22" i="168"/>
  <c r="E22" i="168"/>
  <c r="J21" i="168"/>
  <c r="J20" i="168"/>
  <c r="H17" i="168"/>
  <c r="G17" i="168"/>
  <c r="F17" i="168"/>
  <c r="E17" i="168"/>
  <c r="J16" i="168"/>
  <c r="J15" i="168"/>
  <c r="J14" i="168"/>
  <c r="J13" i="168"/>
  <c r="J11" i="168"/>
  <c r="J12" i="168"/>
  <c r="B4" i="168"/>
  <c r="F21" i="169" l="1"/>
  <c r="H21" i="169"/>
  <c r="H21" i="178" s="1"/>
  <c r="H15" i="160" s="1"/>
  <c r="F21" i="178"/>
  <c r="F15" i="160" s="1"/>
  <c r="G21" i="169"/>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9"/>
  <c r="B1" i="178"/>
  <c r="B1" i="174"/>
  <c r="B1" i="177"/>
  <c r="B1" i="173"/>
  <c r="B1" i="175"/>
  <c r="B1" i="176"/>
  <c r="B1" i="172"/>
  <c r="B1" i="171"/>
  <c r="B1" i="170"/>
  <c r="B1" i="168"/>
  <c r="B1" i="169"/>
  <c r="B2" i="165"/>
  <c r="B2" i="179"/>
  <c r="B2" i="178"/>
  <c r="B2" i="172"/>
  <c r="B2" i="174"/>
  <c r="B2" i="173"/>
  <c r="B2" i="177"/>
  <c r="B2" i="176"/>
  <c r="B2" i="175"/>
  <c r="B2" i="170"/>
  <c r="B2" i="171"/>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3" i="28"/>
  <c r="J86" i="28"/>
  <c r="B7759" i="106" s="1"/>
  <c r="K6" i="29"/>
  <c r="B7763" i="106" s="1"/>
  <c r="B7762" i="106"/>
  <c r="D7762" i="106" s="1"/>
  <c r="K12" i="12"/>
  <c r="B7719" i="106" s="1"/>
  <c r="D7719" i="106" s="1"/>
  <c r="K23" i="12"/>
  <c r="J12" i="12"/>
  <c r="B7718" i="106" s="1"/>
  <c r="D7718" i="106" s="1"/>
  <c r="J21" i="12"/>
  <c r="B7727" i="106" s="1"/>
  <c r="D7727" i="106" s="1"/>
  <c r="J23" i="12"/>
  <c r="B7729" i="106"/>
  <c r="D7729" i="106" s="1"/>
  <c r="B7734" i="106"/>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7761" i="106"/>
  <c r="D7761" i="106" s="1"/>
  <c r="L127" i="29"/>
  <c r="L129" i="29" s="1"/>
  <c r="L136" i="29"/>
  <c r="L138" i="29" s="1"/>
  <c r="L148" i="29"/>
  <c r="I7" i="145"/>
  <c r="I6" i="145"/>
  <c r="D84" i="36"/>
  <c r="K75" i="29"/>
  <c r="C14" i="4" s="1"/>
  <c r="B2558" i="106" s="1"/>
  <c r="D2558" i="106" s="1"/>
  <c r="K130" i="29"/>
  <c r="D14" i="4" s="1"/>
  <c r="B2570" i="106" s="1"/>
  <c r="D2570" i="106" s="1"/>
  <c r="K179" i="29"/>
  <c r="F62" i="34" s="1"/>
  <c r="K122" i="29"/>
  <c r="K67" i="29"/>
  <c r="E17" i="145" s="1"/>
  <c r="G17" i="145" s="1"/>
  <c r="K64" i="29"/>
  <c r="F31" i="108" s="1"/>
  <c r="K59" i="29"/>
  <c r="F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D27" i="108" s="1"/>
  <c r="K61" i="29"/>
  <c r="K62" i="29"/>
  <c r="B1129" i="106" s="1"/>
  <c r="D1129" i="106" s="1"/>
  <c r="K63" i="29"/>
  <c r="B1130" i="106" s="1"/>
  <c r="D1130" i="106" s="1"/>
  <c r="D1132" i="106"/>
  <c r="B1134" i="106"/>
  <c r="D1134" i="106" s="1"/>
  <c r="K68" i="29"/>
  <c r="G34" i="108" s="1"/>
  <c r="K69" i="29"/>
  <c r="G35" i="108" s="1"/>
  <c r="K70" i="29"/>
  <c r="B1137" i="106" s="1"/>
  <c r="D1137" i="106" s="1"/>
  <c r="D1138" i="106"/>
  <c r="K71" i="29"/>
  <c r="B1139" i="106" s="1"/>
  <c r="D1139" i="106" s="1"/>
  <c r="D1140" i="106"/>
  <c r="K73" i="29"/>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B1146" i="106" s="1"/>
  <c r="D1146" i="106" s="1"/>
  <c r="K106"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B1243" i="106"/>
  <c r="D1243" i="106" s="1"/>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F71" i="34" s="1"/>
  <c r="K209" i="29"/>
  <c r="B3390" i="106" s="1"/>
  <c r="D3390" i="106" s="1"/>
  <c r="K210" i="29"/>
  <c r="K211" i="29"/>
  <c r="B3391" i="106" s="1"/>
  <c r="D3391" i="106" s="1"/>
  <c r="K212" i="29"/>
  <c r="F68" i="34" s="1"/>
  <c r="K213" i="29"/>
  <c r="B3065" i="106" s="1"/>
  <c r="D3065" i="106" s="1"/>
  <c r="K214" i="29"/>
  <c r="K220" i="29"/>
  <c r="B7080" i="106" s="1"/>
  <c r="D7080" i="106" s="1"/>
  <c r="K222" i="29"/>
  <c r="B3392" i="106" s="1"/>
  <c r="D3392" i="106" s="1"/>
  <c r="K226" i="29"/>
  <c r="K227" i="29"/>
  <c r="B1476" i="106" s="1"/>
  <c r="D1476" i="106" s="1"/>
  <c r="K228" i="29"/>
  <c r="B1477" i="106" s="1"/>
  <c r="D1477" i="106"/>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F72" i="34" s="1"/>
  <c r="B1511" i="106"/>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c r="B2825" i="106"/>
  <c r="D2825" i="106" s="1"/>
  <c r="B2826" i="106"/>
  <c r="D2826" i="106"/>
  <c r="B2827" i="106"/>
  <c r="D2827" i="106" s="1"/>
  <c r="B2829" i="106"/>
  <c r="D2829" i="106" s="1"/>
  <c r="B2831" i="106"/>
  <c r="D2831" i="106" s="1"/>
  <c r="B2832" i="106"/>
  <c r="D2832" i="106"/>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c r="B6305" i="106"/>
  <c r="D6305" i="106" s="1"/>
  <c r="B6307" i="106"/>
  <c r="D6307" i="106"/>
  <c r="B6308" i="106"/>
  <c r="D6308" i="106" s="1"/>
  <c r="B6309" i="106"/>
  <c r="D6309" i="106" s="1"/>
  <c r="B6310" i="106"/>
  <c r="D6310" i="106" s="1"/>
  <c r="B6311" i="106"/>
  <c r="D6311" i="106" s="1"/>
  <c r="B6312" i="106"/>
  <c r="D6312" i="106" s="1"/>
  <c r="B6313" i="106"/>
  <c r="D6313" i="106"/>
  <c r="B6314" i="106"/>
  <c r="D6314" i="106" s="1"/>
  <c r="B6315" i="106"/>
  <c r="D6315" i="106"/>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c r="B6337" i="106"/>
  <c r="D6337" i="106" s="1"/>
  <c r="B6338" i="106"/>
  <c r="D6338" i="106"/>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c r="B6349" i="106"/>
  <c r="D6349" i="106"/>
  <c r="B6350" i="106"/>
  <c r="D6350" i="106" s="1"/>
  <c r="B6353" i="106"/>
  <c r="D6353" i="106" s="1"/>
  <c r="B6354" i="106"/>
  <c r="D6354" i="106" s="1"/>
  <c r="B6355" i="106"/>
  <c r="D6355" i="106" s="1"/>
  <c r="B6356" i="106"/>
  <c r="D6356" i="106"/>
  <c r="B6358" i="106"/>
  <c r="D6358" i="106" s="1"/>
  <c r="B6359" i="106"/>
  <c r="D6359" i="106" s="1"/>
  <c r="B6360" i="106"/>
  <c r="D6360" i="106"/>
  <c r="B6361" i="106"/>
  <c r="D6361" i="106" s="1"/>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c r="B6382" i="106"/>
  <c r="D6382" i="106" s="1"/>
  <c r="B6383" i="106"/>
  <c r="D6383" i="106" s="1"/>
  <c r="B6384" i="106"/>
  <c r="D6384" i="106"/>
  <c r="B6385" i="106"/>
  <c r="D6385" i="106" s="1"/>
  <c r="B6386" i="106"/>
  <c r="D6386" i="106" s="1"/>
  <c r="B6387" i="106"/>
  <c r="D6387" i="106"/>
  <c r="B6388" i="106"/>
  <c r="D6388" i="106" s="1"/>
  <c r="B6389" i="106"/>
  <c r="D6389" i="106" s="1"/>
  <c r="B6390" i="106"/>
  <c r="D6390" i="106" s="1"/>
  <c r="B6391" i="106"/>
  <c r="D6391" i="106" s="1"/>
  <c r="B6392" i="106"/>
  <c r="D6392" i="106"/>
  <c r="B6393" i="106"/>
  <c r="D6393" i="106" s="1"/>
  <c r="B6394" i="106"/>
  <c r="D6394" i="106" s="1"/>
  <c r="B6395" i="106"/>
  <c r="D6395" i="106" s="1"/>
  <c r="B6398" i="106"/>
  <c r="D6398" i="106"/>
  <c r="B6399" i="106"/>
  <c r="D6399" i="106"/>
  <c r="B6401" i="106"/>
  <c r="D6401" i="106" s="1"/>
  <c r="B6402" i="106"/>
  <c r="D6402" i="106" s="1"/>
  <c r="B6403" i="106"/>
  <c r="D6403" i="106" s="1"/>
  <c r="B6404" i="106"/>
  <c r="D6404" i="106"/>
  <c r="B6405" i="106"/>
  <c r="D6405" i="106" s="1"/>
  <c r="B6406" i="106"/>
  <c r="D6406" i="106" s="1"/>
  <c r="B6407" i="106"/>
  <c r="D6407" i="106" s="1"/>
  <c r="B6408" i="106"/>
  <c r="D6408" i="106" s="1"/>
  <c r="B6410" i="106"/>
  <c r="D6410" i="106" s="1"/>
  <c r="B6411" i="106"/>
  <c r="D6411" i="106"/>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s="1"/>
  <c r="B6622" i="106"/>
  <c r="D6622" i="106"/>
  <c r="B6623" i="106"/>
  <c r="D6623" i="106" s="1"/>
  <c r="B6624" i="106"/>
  <c r="D6624" i="106"/>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c r="B6635" i="106"/>
  <c r="D6635" i="106"/>
  <c r="B6636" i="106"/>
  <c r="D6636" i="106" s="1"/>
  <c r="B6637" i="106"/>
  <c r="D6637" i="106" s="1"/>
  <c r="B6638" i="106"/>
  <c r="D6638" i="106" s="1"/>
  <c r="B6639" i="106"/>
  <c r="D6639" i="106" s="1"/>
  <c r="B6640" i="106"/>
  <c r="D6640" i="106"/>
  <c r="B6641" i="106"/>
  <c r="D6641" i="106" s="1"/>
  <c r="B6642" i="106"/>
  <c r="D6642" i="106"/>
  <c r="B6643" i="106"/>
  <c r="D6643" i="106" s="1"/>
  <c r="B6644" i="106"/>
  <c r="D6644" i="106"/>
  <c r="B6645" i="106"/>
  <c r="D6645" i="106" s="1"/>
  <c r="B6646" i="106"/>
  <c r="D6646" i="106" s="1"/>
  <c r="B6647" i="106"/>
  <c r="D6647" i="106"/>
  <c r="B6648" i="106"/>
  <c r="D6648" i="106" s="1"/>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s="1"/>
  <c r="B6659" i="106"/>
  <c r="D6659" i="106"/>
  <c r="B6660" i="106"/>
  <c r="D6660" i="106" s="1"/>
  <c r="B6661" i="106"/>
  <c r="D6661" i="106" s="1"/>
  <c r="B6662" i="106"/>
  <c r="D6662" i="106" s="1"/>
  <c r="B6663" i="106"/>
  <c r="D6663" i="106" s="1"/>
  <c r="B6664" i="106"/>
  <c r="D6664" i="106"/>
  <c r="B6665" i="106"/>
  <c r="D6665" i="106" s="1"/>
  <c r="B6666" i="106"/>
  <c r="D6666" i="106" s="1"/>
  <c r="B6667" i="106"/>
  <c r="D6667" i="106"/>
  <c r="B6668" i="106"/>
  <c r="D6668" i="106"/>
  <c r="B6669" i="106"/>
  <c r="D6669" i="106" s="1"/>
  <c r="B6670" i="106"/>
  <c r="D6670" i="106" s="1"/>
  <c r="B6671" i="106"/>
  <c r="D6671" i="106" s="1"/>
  <c r="B6672" i="106"/>
  <c r="D6672" i="106"/>
  <c r="B6673" i="106"/>
  <c r="D6673" i="106" s="1"/>
  <c r="B6674" i="106"/>
  <c r="D6674" i="106"/>
  <c r="B6675" i="106"/>
  <c r="D6675" i="106" s="1"/>
  <c r="B6676" i="106"/>
  <c r="D6676" i="106" s="1"/>
  <c r="B6677" i="106"/>
  <c r="D6677" i="106" s="1"/>
  <c r="B6678" i="106"/>
  <c r="D6678" i="106" s="1"/>
  <c r="B6679" i="106"/>
  <c r="D6679" i="106" s="1"/>
  <c r="B6680" i="106"/>
  <c r="D6680" i="106" s="1"/>
  <c r="B6681" i="106"/>
  <c r="D6681" i="106" s="1"/>
  <c r="B6682" i="106"/>
  <c r="D6682" i="106" s="1"/>
  <c r="B6683" i="106"/>
  <c r="D6683" i="106"/>
  <c r="B6684" i="106"/>
  <c r="D6684" i="106" s="1"/>
  <c r="B6685" i="106"/>
  <c r="D6685" i="106" s="1"/>
  <c r="B6686" i="106"/>
  <c r="D6686" i="106"/>
  <c r="B6687" i="106"/>
  <c r="D6687" i="106" s="1"/>
  <c r="B6688" i="106"/>
  <c r="D6688" i="106"/>
  <c r="B6689" i="106"/>
  <c r="D6689" i="106" s="1"/>
  <c r="B6690" i="106"/>
  <c r="D6690" i="106" s="1"/>
  <c r="B6691" i="106"/>
  <c r="D6691" i="106"/>
  <c r="B6692" i="106"/>
  <c r="D6692" i="106" s="1"/>
  <c r="B6693" i="106"/>
  <c r="D6693" i="106" s="1"/>
  <c r="B6694" i="106"/>
  <c r="D6694" i="106" s="1"/>
  <c r="B6695" i="106"/>
  <c r="D6695" i="106" s="1"/>
  <c r="B6696" i="106"/>
  <c r="D6696" i="106" s="1"/>
  <c r="B6697" i="106"/>
  <c r="D6697" i="106" s="1"/>
  <c r="B6698" i="106"/>
  <c r="D6698" i="106"/>
  <c r="B6699" i="106"/>
  <c r="D6699" i="106"/>
  <c r="B6700" i="106"/>
  <c r="D6700" i="106" s="1"/>
  <c r="B6701" i="106"/>
  <c r="D6701" i="106" s="1"/>
  <c r="B6702" i="106"/>
  <c r="D6702" i="106" s="1"/>
  <c r="B6703" i="106"/>
  <c r="D6703" i="106" s="1"/>
  <c r="B6704" i="106"/>
  <c r="D6704" i="106"/>
  <c r="B6705" i="106"/>
  <c r="D6705" i="106" s="1"/>
  <c r="B6706" i="106"/>
  <c r="D6706" i="106"/>
  <c r="B6707" i="106"/>
  <c r="D6707" i="106" s="1"/>
  <c r="B6708" i="106"/>
  <c r="D6708" i="106"/>
  <c r="B6709" i="106"/>
  <c r="D6709" i="106" s="1"/>
  <c r="B6710" i="106"/>
  <c r="D6710" i="106" s="1"/>
  <c r="B6711" i="106"/>
  <c r="D6711" i="106"/>
  <c r="B6712" i="106"/>
  <c r="D6712" i="106" s="1"/>
  <c r="B6713" i="106"/>
  <c r="D6713" i="106" s="1"/>
  <c r="B6714" i="106"/>
  <c r="D6714" i="106"/>
  <c r="B6715" i="106"/>
  <c r="D6715" i="106" s="1"/>
  <c r="B6716" i="106"/>
  <c r="D6716" i="106" s="1"/>
  <c r="B6717" i="106"/>
  <c r="D6717" i="106" s="1"/>
  <c r="B6718" i="106"/>
  <c r="D6718" i="106"/>
  <c r="B6719" i="106"/>
  <c r="D6719" i="106" s="1"/>
  <c r="B6720" i="106"/>
  <c r="D6720" i="106" s="1"/>
  <c r="B6721" i="106"/>
  <c r="D6721" i="106" s="1"/>
  <c r="B6722" i="106"/>
  <c r="D6722" i="106" s="1"/>
  <c r="B6723" i="106"/>
  <c r="D6723" i="106"/>
  <c r="B6724" i="106"/>
  <c r="D6724" i="106" s="1"/>
  <c r="B6725" i="106"/>
  <c r="D6725" i="106" s="1"/>
  <c r="B6726" i="106"/>
  <c r="D6726" i="106" s="1"/>
  <c r="B6727" i="106"/>
  <c r="D6727" i="106" s="1"/>
  <c r="B6728" i="106"/>
  <c r="D6728" i="106"/>
  <c r="B6729" i="106"/>
  <c r="D6729" i="106" s="1"/>
  <c r="B6730" i="106"/>
  <c r="D6730" i="106" s="1"/>
  <c r="B6731" i="106"/>
  <c r="D6731" i="106"/>
  <c r="B6732" i="106"/>
  <c r="D6732" i="106"/>
  <c r="B6733" i="106"/>
  <c r="D6733" i="106" s="1"/>
  <c r="B6734" i="106"/>
  <c r="D6734" i="106" s="1"/>
  <c r="B6735" i="106"/>
  <c r="D6735" i="106" s="1"/>
  <c r="B6736" i="106"/>
  <c r="D6736" i="106"/>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s="1"/>
  <c r="B6750" i="106"/>
  <c r="D6750" i="106"/>
  <c r="B6751" i="106"/>
  <c r="D6751" i="106" s="1"/>
  <c r="B6752" i="106"/>
  <c r="D6752" i="106"/>
  <c r="B6753" i="106"/>
  <c r="D6753" i="106" s="1"/>
  <c r="B6754" i="106"/>
  <c r="D6754" i="106" s="1"/>
  <c r="B6755" i="106"/>
  <c r="D6755" i="106"/>
  <c r="B6756" i="106"/>
  <c r="D6756" i="106" s="1"/>
  <c r="B6757" i="106"/>
  <c r="D6757" i="106" s="1"/>
  <c r="B6758" i="106"/>
  <c r="D6758" i="106" s="1"/>
  <c r="B6759" i="106"/>
  <c r="D6759" i="106" s="1"/>
  <c r="B6760" i="106"/>
  <c r="D6760" i="106" s="1"/>
  <c r="B6761" i="106"/>
  <c r="D6761" i="106" s="1"/>
  <c r="B6762" i="106"/>
  <c r="D6762" i="106"/>
  <c r="B6763" i="106"/>
  <c r="D6763" i="106"/>
  <c r="B6764" i="106"/>
  <c r="D6764" i="106" s="1"/>
  <c r="B6765" i="106"/>
  <c r="D6765" i="106" s="1"/>
  <c r="B6766" i="106"/>
  <c r="D6766" i="106" s="1"/>
  <c r="B6767" i="106"/>
  <c r="D6767" i="106" s="1"/>
  <c r="B6768" i="106"/>
  <c r="D6768" i="106"/>
  <c r="B6769" i="106"/>
  <c r="D6769" i="106" s="1"/>
  <c r="B6770" i="106"/>
  <c r="D6770" i="106"/>
  <c r="B6771" i="106"/>
  <c r="D6771" i="106" s="1"/>
  <c r="B6772" i="106"/>
  <c r="D6772" i="106"/>
  <c r="B6773" i="106"/>
  <c r="D6773" i="106" s="1"/>
  <c r="B6774" i="106"/>
  <c r="D6774" i="106" s="1"/>
  <c r="B6775" i="106"/>
  <c r="D6775" i="106" s="1"/>
  <c r="B6776" i="106"/>
  <c r="D6776" i="106"/>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c r="B6787" i="106"/>
  <c r="D6787" i="106" s="1"/>
  <c r="B6788" i="106"/>
  <c r="D6788" i="106"/>
  <c r="B6789" i="106"/>
  <c r="D6789" i="106" s="1"/>
  <c r="B6790" i="106"/>
  <c r="D6790" i="106" s="1"/>
  <c r="B6791" i="106"/>
  <c r="D6791" i="106" s="1"/>
  <c r="B6792" i="106"/>
  <c r="D6792" i="106"/>
  <c r="B6793" i="106"/>
  <c r="D6793" i="106" s="1"/>
  <c r="B6794" i="106"/>
  <c r="D6794" i="106"/>
  <c r="B6795" i="106"/>
  <c r="D6795" i="106" s="1"/>
  <c r="B6796" i="106"/>
  <c r="D6796" i="106" s="1"/>
  <c r="B6797" i="106"/>
  <c r="D6797" i="106" s="1"/>
  <c r="B6798" i="106"/>
  <c r="D6798" i="106" s="1"/>
  <c r="B6799" i="106"/>
  <c r="D6799" i="106" s="1"/>
  <c r="B6800" i="106"/>
  <c r="D6800" i="106"/>
  <c r="B6801" i="106"/>
  <c r="D6801" i="106" s="1"/>
  <c r="B6802" i="106"/>
  <c r="D6802" i="106" s="1"/>
  <c r="B6803" i="106"/>
  <c r="D6803" i="106" s="1"/>
  <c r="B6804" i="106"/>
  <c r="D6804" i="106"/>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c r="B6817" i="106"/>
  <c r="D6817" i="106" s="1"/>
  <c r="B6818" i="106"/>
  <c r="D6818" i="106"/>
  <c r="B6819" i="106"/>
  <c r="D6819" i="106" s="1"/>
  <c r="B6820" i="106"/>
  <c r="D6820" i="106" s="1"/>
  <c r="B6821" i="106"/>
  <c r="D6821" i="106" s="1"/>
  <c r="B6822" i="106"/>
  <c r="D6822" i="106" s="1"/>
  <c r="B6823" i="106"/>
  <c r="D6823" i="106" s="1"/>
  <c r="B6824" i="106"/>
  <c r="D6824" i="106"/>
  <c r="B6825" i="106"/>
  <c r="D6825" i="106" s="1"/>
  <c r="B6826" i="106"/>
  <c r="D6826" i="106" s="1"/>
  <c r="B6827" i="106"/>
  <c r="D6827" i="106" s="1"/>
  <c r="B6828" i="106"/>
  <c r="D6828" i="106" s="1"/>
  <c r="B6829" i="106"/>
  <c r="D6829" i="106" s="1"/>
  <c r="B6830" i="106"/>
  <c r="D6830" i="106" s="1"/>
  <c r="B6831" i="106"/>
  <c r="D6831" i="106" s="1"/>
  <c r="B6832" i="106"/>
  <c r="D6832" i="106"/>
  <c r="B6841" i="106"/>
  <c r="D6841" i="106" s="1"/>
  <c r="B6842" i="106"/>
  <c r="D6842" i="106"/>
  <c r="B6843" i="106"/>
  <c r="D6843" i="106" s="1"/>
  <c r="B6844" i="106"/>
  <c r="D6844" i="106"/>
  <c r="B6845" i="106"/>
  <c r="D6845" i="106" s="1"/>
  <c r="B6846" i="106"/>
  <c r="D6846" i="106" s="1"/>
  <c r="B6847" i="106"/>
  <c r="D6847" i="106" s="1"/>
  <c r="K7" i="29"/>
  <c r="F34" i="34" s="1"/>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90" i="106"/>
  <c r="D6890" i="106" s="1"/>
  <c r="K27" i="29"/>
  <c r="F46" i="34" s="1"/>
  <c r="B6891" i="106"/>
  <c r="D6891" i="106" s="1"/>
  <c r="B6892" i="106"/>
  <c r="D6892" i="106" s="1"/>
  <c r="K28" i="29"/>
  <c r="B6893" i="106" s="1"/>
  <c r="D6893" i="106" s="1"/>
  <c r="B6894" i="106"/>
  <c r="D6894" i="106" s="1"/>
  <c r="K29" i="29"/>
  <c r="F48" i="34"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s="1"/>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6" i="106"/>
  <c r="D6996" i="106" s="1"/>
  <c r="B6998" i="106"/>
  <c r="D6998" i="106" s="1"/>
  <c r="B7000" i="106"/>
  <c r="D7000" i="106" s="1"/>
  <c r="B7002" i="106"/>
  <c r="D7002" i="106" s="1"/>
  <c r="B7004" i="106"/>
  <c r="D7004" i="106" s="1"/>
  <c r="B7005" i="106"/>
  <c r="D7005" i="106" s="1"/>
  <c r="B7006" i="106"/>
  <c r="D7006" i="106" s="1"/>
  <c r="B7008" i="106"/>
  <c r="D7008" i="106" s="1"/>
  <c r="B7009" i="106"/>
  <c r="D7009" i="106" s="1"/>
  <c r="B7011" i="106"/>
  <c r="D7011" i="106" s="1"/>
  <c r="B7014" i="106"/>
  <c r="D7014"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c r="B7040" i="106"/>
  <c r="D7040" i="106" s="1"/>
  <c r="B7043" i="106"/>
  <c r="D7043" i="106"/>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3" i="106"/>
  <c r="D7083" i="106" s="1"/>
  <c r="B7085" i="106"/>
  <c r="D7085" i="106" s="1"/>
  <c r="B7087" i="106"/>
  <c r="D7087" i="106" s="1"/>
  <c r="B7089" i="106"/>
  <c r="D7089"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s="1"/>
  <c r="D7204" i="106" s="1"/>
  <c r="I323" i="29"/>
  <c r="I331" i="29" s="1"/>
  <c r="B7222" i="106" s="1"/>
  <c r="D7222" i="106" s="1"/>
  <c r="B7205" i="106"/>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s="1"/>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c r="B7700" i="106"/>
  <c r="D7700" i="106" s="1"/>
  <c r="B7701" i="106"/>
  <c r="D7701" i="106"/>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c r="B7722" i="106"/>
  <c r="D7722" i="106" s="1"/>
  <c r="B7723" i="106"/>
  <c r="D7723" i="106" s="1"/>
  <c r="B7724" i="106"/>
  <c r="D7724" i="106" s="1"/>
  <c r="B7725" i="106"/>
  <c r="D7725" i="106" s="1"/>
  <c r="B7728" i="106"/>
  <c r="D7728" i="106" s="1"/>
  <c r="B7731" i="106"/>
  <c r="D7731" i="106" s="1"/>
  <c r="D7734" i="106"/>
  <c r="B7735" i="106"/>
  <c r="D7735" i="106"/>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D31"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F39" i="34"/>
  <c r="C40" i="34"/>
  <c r="D40" i="34"/>
  <c r="F40" i="34"/>
  <c r="C41" i="34"/>
  <c r="D41" i="34"/>
  <c r="C42" i="34"/>
  <c r="D42" i="34"/>
  <c r="C43" i="34"/>
  <c r="D43" i="34"/>
  <c r="F43" i="34"/>
  <c r="C44" i="34"/>
  <c r="D44" i="34"/>
  <c r="C45" i="34"/>
  <c r="D45" i="34"/>
  <c r="C46" i="34"/>
  <c r="D46" i="34"/>
  <c r="C47" i="34"/>
  <c r="D47" i="34"/>
  <c r="C48" i="34"/>
  <c r="D48" i="34"/>
  <c r="C49" i="34"/>
  <c r="D49" i="34"/>
  <c r="F49" i="34"/>
  <c r="C50" i="34"/>
  <c r="D50" i="34"/>
  <c r="C51" i="34"/>
  <c r="D51" i="34"/>
  <c r="F51" i="34"/>
  <c r="C52" i="34"/>
  <c r="F52" i="34"/>
  <c r="C53" i="34"/>
  <c r="D53" i="34"/>
  <c r="C56" i="34"/>
  <c r="C57" i="34"/>
  <c r="D57" i="34"/>
  <c r="F60" i="34"/>
  <c r="C61" i="34"/>
  <c r="C62" i="34"/>
  <c r="C63" i="34"/>
  <c r="D63" i="34"/>
  <c r="C64" i="34"/>
  <c r="F66" i="34"/>
  <c r="C67" i="34"/>
  <c r="D67" i="34"/>
  <c r="F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E172" i="5"/>
  <c r="H172" i="5"/>
  <c r="B5899" i="106" s="1"/>
  <c r="D5899" i="106" s="1"/>
  <c r="I172" i="5"/>
  <c r="B4363" i="106" s="1"/>
  <c r="D4363"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C184" i="5"/>
  <c r="B5232" i="106" s="1"/>
  <c r="D5232" i="106" s="1"/>
  <c r="D184" i="5"/>
  <c r="B5425" i="106" s="1"/>
  <c r="D5425" i="106" s="1"/>
  <c r="F184" i="5"/>
  <c r="B5658" i="106" s="1"/>
  <c r="D5658" i="106" s="1"/>
  <c r="G184" i="5"/>
  <c r="B5784" i="106"/>
  <c r="D5784" i="106" s="1"/>
  <c r="H184" i="5"/>
  <c r="B5908" i="106" s="1"/>
  <c r="D5908" i="106" s="1"/>
  <c r="K184" i="5"/>
  <c r="B6016" i="106" s="1"/>
  <c r="D6016" i="106" s="1"/>
  <c r="D191" i="5"/>
  <c r="B4396" i="106"/>
  <c r="D4396" i="106" s="1"/>
  <c r="F191" i="5"/>
  <c r="G191" i="5"/>
  <c r="G201" i="5"/>
  <c r="F128" i="34"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B6840" i="106"/>
  <c r="D6840" i="106" s="1"/>
  <c r="G14" i="4"/>
  <c r="B2609" i="106" s="1"/>
  <c r="D2609" i="106" s="1"/>
  <c r="E15" i="4"/>
  <c r="B2633" i="106" s="1"/>
  <c r="D2633" i="106" s="1"/>
  <c r="C41" i="3"/>
  <c r="B93" i="106" s="1"/>
  <c r="D93" i="106" s="1"/>
  <c r="D7" i="118"/>
  <c r="D8" i="118"/>
  <c r="D9" i="118"/>
  <c r="H14" i="118"/>
  <c r="H19" i="118"/>
  <c r="H24" i="118"/>
  <c r="H28" i="118"/>
  <c r="B83" i="36"/>
  <c r="D7" i="7"/>
  <c r="B1763" i="106" s="1"/>
  <c r="D1763" i="106" s="1"/>
  <c r="D15" i="7"/>
  <c r="B1772" i="106" s="1"/>
  <c r="D1772" i="106" s="1"/>
  <c r="D36" i="108" l="1"/>
  <c r="B7231" i="106"/>
  <c r="D7231" i="106" s="1"/>
  <c r="B7064" i="106"/>
  <c r="D7064" i="106" s="1"/>
  <c r="J77" i="4"/>
  <c r="B6262" i="106" s="1"/>
  <c r="D6262" i="106" s="1"/>
  <c r="K339" i="29"/>
  <c r="B3670" i="106" s="1"/>
  <c r="D3670" i="106" s="1"/>
  <c r="D24" i="37"/>
  <c r="B4270" i="106" s="1"/>
  <c r="D4270" i="106" s="1"/>
  <c r="J22" i="37"/>
  <c r="F36" i="108"/>
  <c r="F42" i="34"/>
  <c r="D22" i="37"/>
  <c r="J354" i="29"/>
  <c r="B7245" i="106" s="1"/>
  <c r="D7245" i="106" s="1"/>
  <c r="B7235" i="106"/>
  <c r="D7235" i="106" s="1"/>
  <c r="F14" i="4"/>
  <c r="B2597" i="106" s="1"/>
  <c r="D2597" i="106" s="1"/>
  <c r="B6289" i="106"/>
  <c r="D6289" i="106" s="1"/>
  <c r="E204" i="29"/>
  <c r="B1353" i="106" s="1"/>
  <c r="D1353" i="106" s="1"/>
  <c r="B1308" i="106"/>
  <c r="D1308" i="106" s="1"/>
  <c r="B1264" i="106"/>
  <c r="D1264" i="106" s="1"/>
  <c r="E129" i="29"/>
  <c r="B1241" i="106" s="1"/>
  <c r="D1241" i="106" s="1"/>
  <c r="F28" i="108"/>
  <c r="H352" i="29"/>
  <c r="B7242" i="106" s="1"/>
  <c r="D7242" i="106" s="1"/>
  <c r="K274" i="5"/>
  <c r="G172" i="5"/>
  <c r="B5770" i="106" s="1"/>
  <c r="D5770" i="106" s="1"/>
  <c r="B2836" i="106"/>
  <c r="D2836" i="106" s="1"/>
  <c r="I173" i="5"/>
  <c r="F64" i="34"/>
  <c r="B3626" i="106"/>
  <c r="D3626" i="106" s="1"/>
  <c r="K24" i="12"/>
  <c r="B7733" i="106" s="1"/>
  <c r="D7733" i="106" s="1"/>
  <c r="B7206" i="106"/>
  <c r="D7206" i="106" s="1"/>
  <c r="B3668" i="106"/>
  <c r="D3668" i="106" s="1"/>
  <c r="B2091" i="106"/>
  <c r="D2091" i="106" s="1"/>
  <c r="N22" i="3"/>
  <c r="D75" i="36"/>
  <c r="K92" i="29"/>
  <c r="B2089" i="106" s="1"/>
  <c r="D2089" i="106" s="1"/>
  <c r="D37" i="108"/>
  <c r="F37" i="108"/>
  <c r="G30" i="108"/>
  <c r="E30" i="108"/>
  <c r="F110" i="34"/>
  <c r="K178" i="29"/>
  <c r="F13" i="4" s="1"/>
  <c r="B2596" i="106" s="1"/>
  <c r="D2596" i="106" s="1"/>
  <c r="K341" i="29"/>
  <c r="K13" i="4" s="1"/>
  <c r="B3572" i="106" s="1"/>
  <c r="D3572" i="106" s="1"/>
  <c r="B1314" i="106"/>
  <c r="D1314" i="106" s="1"/>
  <c r="H166" i="29"/>
  <c r="B1317" i="106" s="1"/>
  <c r="D1317" i="106" s="1"/>
  <c r="F5" i="4"/>
  <c r="B3408" i="106" s="1"/>
  <c r="D3408" i="106" s="1"/>
  <c r="F61" i="34"/>
  <c r="E29" i="108"/>
  <c r="F37" i="34"/>
  <c r="B1104" i="106"/>
  <c r="D1104" i="106" s="1"/>
  <c r="B1995" i="106"/>
  <c r="D1995" i="106" s="1"/>
  <c r="I24" i="12"/>
  <c r="I26" i="12" s="1"/>
  <c r="B7741" i="106" s="1"/>
  <c r="D7741" i="106" s="1"/>
  <c r="J274" i="5"/>
  <c r="B7054" i="106" s="1"/>
  <c r="D7054" i="106" s="1"/>
  <c r="B6191" i="106"/>
  <c r="D6191" i="106" s="1"/>
  <c r="J41" i="3"/>
  <c r="B6216" i="106" s="1"/>
  <c r="D6216" i="106" s="1"/>
  <c r="F94" i="34"/>
  <c r="C5" i="4"/>
  <c r="B3405" i="106" s="1"/>
  <c r="D3405" i="106" s="1"/>
  <c r="F130" i="34"/>
  <c r="B5096" i="106"/>
  <c r="D5096" i="106" s="1"/>
  <c r="B1452" i="106"/>
  <c r="D1452" i="106" s="1"/>
  <c r="H288" i="29"/>
  <c r="B1454" i="106" s="1"/>
  <c r="D1454" i="106" s="1"/>
  <c r="D4" i="7"/>
  <c r="B1760" i="106" s="1"/>
  <c r="D1760" i="106" s="1"/>
  <c r="F127" i="34"/>
  <c r="D172" i="5"/>
  <c r="B5412" i="106" s="1"/>
  <c r="D5412" i="106" s="1"/>
  <c r="J129" i="29"/>
  <c r="B7038" i="106" s="1"/>
  <c r="D7038" i="106" s="1"/>
  <c r="H112" i="29"/>
  <c r="B7018" i="106" s="1"/>
  <c r="D7018" i="106" s="1"/>
  <c r="B6899" i="106"/>
  <c r="D6899" i="106" s="1"/>
  <c r="I41" i="3"/>
  <c r="B2913" i="106" s="1"/>
  <c r="D2913" i="106" s="1"/>
  <c r="L5" i="11"/>
  <c r="B2056" i="106" s="1"/>
  <c r="D2056" i="106" s="1"/>
  <c r="E38" i="108"/>
  <c r="B1142" i="106"/>
  <c r="D1142" i="106" s="1"/>
  <c r="E16" i="145"/>
  <c r="G16" i="145" s="1"/>
  <c r="B1131" i="106"/>
  <c r="D1131" i="106" s="1"/>
  <c r="H173" i="5"/>
  <c r="B4156" i="106"/>
  <c r="D4156" i="106" s="1"/>
  <c r="F77" i="4"/>
  <c r="B3255" i="106" s="1"/>
  <c r="D3255" i="106" s="1"/>
  <c r="K84" i="29"/>
  <c r="H109" i="5"/>
  <c r="J173" i="5"/>
  <c r="J6" i="4" s="1"/>
  <c r="B6221" i="106" s="1"/>
  <c r="D6221" i="106" s="1"/>
  <c r="F41" i="34"/>
  <c r="D331" i="29"/>
  <c r="B7217" i="106" s="1"/>
  <c r="D7217" i="106" s="1"/>
  <c r="F35" i="34"/>
  <c r="C331" i="29"/>
  <c r="B7216" i="106" s="1"/>
  <c r="D7216" i="106" s="1"/>
  <c r="B6839" i="106"/>
  <c r="D6839" i="106" s="1"/>
  <c r="F135" i="34"/>
  <c r="B6409" i="106"/>
  <c r="D6409" i="106" s="1"/>
  <c r="B4951" i="106"/>
  <c r="D4951" i="106" s="1"/>
  <c r="L331" i="29"/>
  <c r="F41" i="3"/>
  <c r="B171" i="106" s="1"/>
  <c r="D171" i="106" s="1"/>
  <c r="B169" i="106"/>
  <c r="D169" i="106" s="1"/>
  <c r="K223" i="29"/>
  <c r="G12" i="4" s="1"/>
  <c r="B2607" i="106" s="1"/>
  <c r="D2607" i="106" s="1"/>
  <c r="D12" i="7"/>
  <c r="B1769" i="106" s="1"/>
  <c r="D1769" i="106" s="1"/>
  <c r="D11" i="7"/>
  <c r="B1768" i="106" s="1"/>
  <c r="D1768" i="106" s="1"/>
  <c r="J109" i="5"/>
  <c r="J4" i="4" s="1"/>
  <c r="B6220" i="106" s="1"/>
  <c r="D6220" i="106" s="1"/>
  <c r="G109" i="5"/>
  <c r="B6024" i="106" s="1"/>
  <c r="D6024" i="106" s="1"/>
  <c r="D5" i="7"/>
  <c r="B1761" i="106" s="1"/>
  <c r="D1761" i="106" s="1"/>
  <c r="D13" i="7"/>
  <c r="B3726" i="106" s="1"/>
  <c r="D3726" i="106" s="1"/>
  <c r="F109" i="5"/>
  <c r="F4" i="4" s="1"/>
  <c r="B2591" i="106" s="1"/>
  <c r="D2591" i="106" s="1"/>
  <c r="E109" i="5"/>
  <c r="E4" i="4" s="1"/>
  <c r="B2630" i="106" s="1"/>
  <c r="D2630" i="106" s="1"/>
  <c r="D51" i="36"/>
  <c r="H33" i="118"/>
  <c r="H29" i="118"/>
  <c r="K28" i="118" s="1"/>
  <c r="O27" i="118" s="1"/>
  <c r="O29" i="118" s="1"/>
  <c r="D11" i="37"/>
  <c r="B4268" i="106"/>
  <c r="D4268" i="106" s="1"/>
  <c r="K7" i="4"/>
  <c r="B3718" i="106" s="1"/>
  <c r="D3718" i="106" s="1"/>
  <c r="B6397" i="106"/>
  <c r="D6397" i="106" s="1"/>
  <c r="F16" i="11"/>
  <c r="B2031" i="106" s="1"/>
  <c r="D2031" i="106" s="1"/>
  <c r="K323" i="29"/>
  <c r="F15" i="145"/>
  <c r="F19" i="145" s="1"/>
  <c r="B1274" i="106"/>
  <c r="D1274" i="106" s="1"/>
  <c r="G26" i="108"/>
  <c r="F126" i="34"/>
  <c r="D14" i="7"/>
  <c r="B1770" i="106" s="1"/>
  <c r="D1770" i="106" s="1"/>
  <c r="F47" i="34"/>
  <c r="F44" i="34"/>
  <c r="G38" i="108"/>
  <c r="E34" i="108"/>
  <c r="H305" i="29"/>
  <c r="B1554" i="106" s="1"/>
  <c r="D1554" i="106" s="1"/>
  <c r="E102" i="29"/>
  <c r="B2790" i="106" s="1"/>
  <c r="D2790" i="106" s="1"/>
  <c r="B157" i="106"/>
  <c r="D157" i="106" s="1"/>
  <c r="C172" i="5"/>
  <c r="D9" i="7"/>
  <c r="B1767" i="106" s="1"/>
  <c r="D1767" i="106" s="1"/>
  <c r="D5" i="4"/>
  <c r="B3406" i="106" s="1"/>
  <c r="D3406" i="106" s="1"/>
  <c r="B6400" i="106"/>
  <c r="D6400" i="106" s="1"/>
  <c r="F27" i="108"/>
  <c r="I129" i="29"/>
  <c r="B7037" i="106" s="1"/>
  <c r="D7037" i="106" s="1"/>
  <c r="B4087" i="106"/>
  <c r="D4087" i="106" s="1"/>
  <c r="B2823" i="106"/>
  <c r="D2823" i="106" s="1"/>
  <c r="B2724" i="106"/>
  <c r="D2724" i="106" s="1"/>
  <c r="B1529" i="106"/>
  <c r="D1529" i="106" s="1"/>
  <c r="B1470" i="106"/>
  <c r="D1470" i="106" s="1"/>
  <c r="F70" i="34"/>
  <c r="E138" i="29"/>
  <c r="B4203" i="106" s="1"/>
  <c r="D4203" i="106" s="1"/>
  <c r="B4202" i="106"/>
  <c r="D4202" i="106" s="1"/>
  <c r="B122" i="106"/>
  <c r="D122" i="106" s="1"/>
  <c r="B2805" i="106"/>
  <c r="D2805" i="106" s="1"/>
  <c r="F56" i="34"/>
  <c r="G39" i="108"/>
  <c r="B4357" i="106"/>
  <c r="D4357" i="106" s="1"/>
  <c r="L354" i="29"/>
  <c r="D18" i="7"/>
  <c r="B4105" i="106" s="1"/>
  <c r="D4105" i="106" s="1"/>
  <c r="B3673" i="106"/>
  <c r="D3673" i="106" s="1"/>
  <c r="K344" i="29"/>
  <c r="F105" i="34"/>
  <c r="H341" i="29"/>
  <c r="B1147" i="106"/>
  <c r="D1147" i="106" s="1"/>
  <c r="K110" i="29"/>
  <c r="E14" i="145"/>
  <c r="G14" i="145" s="1"/>
  <c r="B1124" i="106"/>
  <c r="D1124" i="106" s="1"/>
  <c r="B7758" i="106"/>
  <c r="D7758" i="106" s="1"/>
  <c r="J88" i="28"/>
  <c r="G5" i="4"/>
  <c r="B3409" i="106" s="1"/>
  <c r="D3409" i="106" s="1"/>
  <c r="B6006" i="106"/>
  <c r="D6006" i="106" s="1"/>
  <c r="K173" i="5"/>
  <c r="K286" i="29"/>
  <c r="B7211" i="106"/>
  <c r="D7211" i="106" s="1"/>
  <c r="K329" i="29"/>
  <c r="B3317" i="106"/>
  <c r="D3317" i="106" s="1"/>
  <c r="I77" i="4"/>
  <c r="B3319" i="106" s="1"/>
  <c r="D3319" i="106" s="1"/>
  <c r="B2917" i="106"/>
  <c r="D2917" i="106" s="1"/>
  <c r="D59" i="36"/>
  <c r="F129" i="34"/>
  <c r="G341" i="29"/>
  <c r="D17" i="7"/>
  <c r="B4104" i="106" s="1"/>
  <c r="D4104" i="106" s="1"/>
  <c r="F106" i="34"/>
  <c r="B6838" i="106"/>
  <c r="D6838" i="106" s="1"/>
  <c r="C109" i="5"/>
  <c r="D74" i="36"/>
  <c r="K26" i="12"/>
  <c r="B7743" i="106" s="1"/>
  <c r="D7743" i="106" s="1"/>
  <c r="B7063" i="106"/>
  <c r="D7063" i="106" s="1"/>
  <c r="B6895" i="106"/>
  <c r="D6895" i="106" s="1"/>
  <c r="B6889" i="106"/>
  <c r="D6889" i="106" s="1"/>
  <c r="F45" i="34"/>
  <c r="H76" i="4"/>
  <c r="B3298" i="106" s="1"/>
  <c r="D3298" i="106" s="1"/>
  <c r="F21" i="8"/>
  <c r="B3689" i="106"/>
  <c r="D3689" i="106" s="1"/>
  <c r="B1793" i="106"/>
  <c r="D1793" i="106" s="1"/>
  <c r="F19" i="7"/>
  <c r="B1473" i="106"/>
  <c r="D1473" i="106" s="1"/>
  <c r="B1364" i="106"/>
  <c r="D1364" i="106" s="1"/>
  <c r="G204" i="29"/>
  <c r="K162" i="29"/>
  <c r="K166" i="29" s="1"/>
  <c r="B281" i="106"/>
  <c r="D281" i="106" s="1"/>
  <c r="D60" i="36"/>
  <c r="D26" i="108"/>
  <c r="E15" i="145"/>
  <c r="K16" i="11"/>
  <c r="B2055" i="106" s="1"/>
  <c r="D2055" i="106" s="1"/>
  <c r="B2043" i="106"/>
  <c r="D2043" i="106" s="1"/>
  <c r="F104" i="34"/>
  <c r="B1746" i="106"/>
  <c r="D1746" i="106" s="1"/>
  <c r="D109" i="5"/>
  <c r="I274" i="5"/>
  <c r="B4435" i="106" s="1"/>
  <c r="D4435" i="106" s="1"/>
  <c r="K109" i="5"/>
  <c r="E26" i="108"/>
  <c r="D58" i="36"/>
  <c r="L15" i="11"/>
  <c r="B3459" i="106" s="1"/>
  <c r="D3459" i="106" s="1"/>
  <c r="B2105" i="106"/>
  <c r="D2105" i="106" s="1"/>
  <c r="I76" i="4"/>
  <c r="B3318" i="106" s="1"/>
  <c r="D3318" i="106" s="1"/>
  <c r="B2030" i="106"/>
  <c r="D2030" i="106" s="1"/>
  <c r="L13" i="11"/>
  <c r="B2060" i="106" s="1"/>
  <c r="D2060" i="106" s="1"/>
  <c r="G29" i="108"/>
  <c r="B3488" i="106"/>
  <c r="D3488" i="106" s="1"/>
  <c r="C129" i="29"/>
  <c r="B1136" i="106"/>
  <c r="D1136" i="106" s="1"/>
  <c r="E35" i="108"/>
  <c r="B1128" i="106"/>
  <c r="D1128" i="106" s="1"/>
  <c r="E28" i="108"/>
  <c r="L305" i="29"/>
  <c r="K349" i="29"/>
  <c r="B3676" i="106" s="1"/>
  <c r="D3676" i="106" s="1"/>
  <c r="E305" i="29"/>
  <c r="B1536" i="106" s="1"/>
  <c r="D1536" i="106" s="1"/>
  <c r="D6103" i="106"/>
  <c r="K76" i="4"/>
  <c r="B3586" i="106" s="1"/>
  <c r="D3586" i="106" s="1"/>
  <c r="F172" i="5"/>
  <c r="B5644" i="106" s="1"/>
  <c r="D5644"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328" i="106" l="1"/>
  <c r="D1328" i="106" s="1"/>
  <c r="B3672" i="106"/>
  <c r="D3672" i="106" s="1"/>
  <c r="G173" i="5"/>
  <c r="B5778" i="106" s="1"/>
  <c r="D5778" i="106" s="1"/>
  <c r="I6" i="4"/>
  <c r="B5011" i="106" s="1"/>
  <c r="D5011" i="106" s="1"/>
  <c r="B4216" i="106"/>
  <c r="D4216" i="106" s="1"/>
  <c r="I150" i="29"/>
  <c r="B7051" i="106" s="1"/>
  <c r="D7051" i="106" s="1"/>
  <c r="G15" i="145"/>
  <c r="D56" i="36"/>
  <c r="K352" i="29"/>
  <c r="D7250" i="106"/>
  <c r="B1996" i="106"/>
  <c r="D1996" i="106" s="1"/>
  <c r="D40" i="108"/>
  <c r="E42" i="108" s="1"/>
  <c r="B283" i="106"/>
  <c r="D283" i="106" s="1"/>
  <c r="N23" i="3"/>
  <c r="B284" i="106" s="1"/>
  <c r="D284" i="106" s="1"/>
  <c r="L114" i="29"/>
  <c r="F40" i="108"/>
  <c r="G42" i="108" s="1"/>
  <c r="H168" i="29"/>
  <c r="B1318" i="106" s="1"/>
  <c r="D1318" i="106" s="1"/>
  <c r="B1381" i="106"/>
  <c r="D1381" i="106" s="1"/>
  <c r="B1474" i="106"/>
  <c r="D1474" i="106" s="1"/>
  <c r="J275" i="5"/>
  <c r="B7055" i="106" s="1"/>
  <c r="D7055" i="106" s="1"/>
  <c r="K331" i="29"/>
  <c r="F13" i="34" s="1"/>
  <c r="J150" i="29"/>
  <c r="B7052" i="106" s="1"/>
  <c r="D7052" i="106" s="1"/>
  <c r="D53" i="36"/>
  <c r="L16" i="11"/>
  <c r="B2061" i="106" s="1"/>
  <c r="D2061" i="106" s="1"/>
  <c r="D173" i="5"/>
  <c r="B6025" i="106"/>
  <c r="D6025" i="106" s="1"/>
  <c r="H4" i="4"/>
  <c r="D57" i="36"/>
  <c r="J7" i="4"/>
  <c r="B6222" i="106" s="1"/>
  <c r="D6222" i="106" s="1"/>
  <c r="K77" i="4"/>
  <c r="B3587" i="106" s="1"/>
  <c r="D3587" i="106" s="1"/>
  <c r="B7215" i="106"/>
  <c r="D7215" i="106" s="1"/>
  <c r="D274" i="5"/>
  <c r="B5507" i="106" s="1"/>
  <c r="D5507" i="106" s="1"/>
  <c r="J16" i="4"/>
  <c r="B6226" i="106" s="1"/>
  <c r="D6226" i="106" s="1"/>
  <c r="B5914" i="106"/>
  <c r="D5914" i="106" s="1"/>
  <c r="H275" i="5"/>
  <c r="B6352" i="106"/>
  <c r="D6352" i="106" s="1"/>
  <c r="G4" i="4"/>
  <c r="B2603" i="106" s="1"/>
  <c r="D2603" i="106" s="1"/>
  <c r="B5906" i="106"/>
  <c r="D5906" i="106" s="1"/>
  <c r="H6" i="4"/>
  <c r="B2656" i="106" s="1"/>
  <c r="D2656" i="106" s="1"/>
  <c r="B5588" i="106"/>
  <c r="D5588" i="106" s="1"/>
  <c r="B5527" i="106"/>
  <c r="D5527" i="106" s="1"/>
  <c r="D7252" i="106"/>
  <c r="F73" i="34"/>
  <c r="B3724" i="106"/>
  <c r="D3724" i="106" s="1"/>
  <c r="G15" i="4"/>
  <c r="B6032" i="106" s="1"/>
  <c r="D6032" i="106" s="1"/>
  <c r="D4" i="4"/>
  <c r="B2564" i="106" s="1"/>
  <c r="D2564" i="106" s="1"/>
  <c r="B5356" i="106"/>
  <c r="D5356" i="106" s="1"/>
  <c r="K6" i="4"/>
  <c r="B3570" i="106" s="1"/>
  <c r="D3570" i="106" s="1"/>
  <c r="B6014" i="106"/>
  <c r="D6014" i="106" s="1"/>
  <c r="K102" i="29"/>
  <c r="F53" i="34" s="1"/>
  <c r="D7254" i="106"/>
  <c r="F274" i="5"/>
  <c r="B5719" i="106" s="1"/>
  <c r="D5719" i="106" s="1"/>
  <c r="I7" i="4"/>
  <c r="B4444" i="106" s="1"/>
  <c r="D4444" i="106" s="1"/>
  <c r="B1879" i="106"/>
  <c r="D1879" i="106" s="1"/>
  <c r="H22" i="37"/>
  <c r="B5121" i="106"/>
  <c r="D5121" i="106" s="1"/>
  <c r="C4" i="4"/>
  <c r="B2551" i="106" s="1"/>
  <c r="D2551" i="106" s="1"/>
  <c r="B1151" i="106"/>
  <c r="D1151" i="106" s="1"/>
  <c r="K112" i="29"/>
  <c r="E150" i="29"/>
  <c r="B1242" i="106" s="1"/>
  <c r="D1242" i="106" s="1"/>
  <c r="B3649" i="106"/>
  <c r="D3649" i="106" s="1"/>
  <c r="G354" i="29"/>
  <c r="B3650" i="106" s="1"/>
  <c r="D3650" i="106" s="1"/>
  <c r="D7256" i="106"/>
  <c r="F175" i="34"/>
  <c r="B1225" i="106"/>
  <c r="D1225" i="106" s="1"/>
  <c r="C150" i="29"/>
  <c r="B1226" i="106" s="1"/>
  <c r="D1226" i="106" s="1"/>
  <c r="F65" i="34"/>
  <c r="B1365" i="106"/>
  <c r="D1365" i="106" s="1"/>
  <c r="D30" i="36"/>
  <c r="B7760" i="106"/>
  <c r="D7760" i="106" s="1"/>
  <c r="B3656" i="106"/>
  <c r="D3656" i="106" s="1"/>
  <c r="H354" i="29"/>
  <c r="B3660" i="106" s="1"/>
  <c r="D3660" i="106" s="1"/>
  <c r="K4" i="4"/>
  <c r="B6028" i="106"/>
  <c r="D6028" i="106" s="1"/>
  <c r="D19" i="7"/>
  <c r="B1775" i="106" s="1"/>
  <c r="D1775" i="106" s="1"/>
  <c r="H77" i="4"/>
  <c r="B3299" i="106" s="1"/>
  <c r="D3299" i="106" s="1"/>
  <c r="D7251" i="106"/>
  <c r="C114" i="29"/>
  <c r="B757" i="106" s="1"/>
  <c r="D757" i="106" s="1"/>
  <c r="G6" i="4"/>
  <c r="B2604" i="106" s="1"/>
  <c r="D2604" i="106" s="1"/>
  <c r="B7207" i="106"/>
  <c r="D7207" i="106" s="1"/>
  <c r="J13" i="4"/>
  <c r="B7042" i="106" s="1"/>
  <c r="D7042" i="106" s="1"/>
  <c r="B1515" i="106"/>
  <c r="D1515" i="106" s="1"/>
  <c r="G16" i="4"/>
  <c r="B2611" i="106" s="1"/>
  <c r="D2611" i="106" s="1"/>
  <c r="D7255" i="106"/>
  <c r="D7253" i="106"/>
  <c r="F173" i="5"/>
  <c r="B3674" i="106"/>
  <c r="D3674" i="106" s="1"/>
  <c r="K15" i="4"/>
  <c r="B3573" i="106" s="1"/>
  <c r="D3573" i="106" s="1"/>
  <c r="C173" i="5"/>
  <c r="B5214" i="106"/>
  <c r="D5214"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5915" i="106"/>
  <c r="D5915" i="106" s="1"/>
  <c r="B7298" i="106"/>
  <c r="C35" i="131"/>
  <c r="B7299" i="106" s="1"/>
  <c r="D7" i="4" l="1"/>
  <c r="D275" i="5"/>
  <c r="K306" i="29"/>
  <c r="B1561" i="106" s="1"/>
  <c r="D1561" i="106" s="1"/>
  <c r="G19" i="145"/>
  <c r="J20" i="145" s="1"/>
  <c r="D6" i="4"/>
  <c r="B2566" i="106" s="1"/>
  <c r="D2566" i="106" s="1"/>
  <c r="B5421" i="106"/>
  <c r="D5421" i="106" s="1"/>
  <c r="B1145" i="106"/>
  <c r="D1145" i="106" s="1"/>
  <c r="C15" i="4"/>
  <c r="B2559" i="106" s="1"/>
  <c r="D2559" i="106" s="1"/>
  <c r="K114" i="29"/>
  <c r="B1152" i="106" s="1"/>
  <c r="D1152" i="106" s="1"/>
  <c r="B7224" i="106"/>
  <c r="D7224" i="106" s="1"/>
  <c r="K332" i="29"/>
  <c r="B7225" i="106" s="1"/>
  <c r="D7225" i="106" s="1"/>
  <c r="J8" i="4"/>
  <c r="J10" i="4" s="1"/>
  <c r="B6225" i="106" s="1"/>
  <c r="D6225" i="106" s="1"/>
  <c r="B2655" i="106"/>
  <c r="D2655" i="106" s="1"/>
  <c r="H8" i="4"/>
  <c r="F7" i="4"/>
  <c r="B2594" i="106" s="1"/>
  <c r="D2594" i="106" s="1"/>
  <c r="F6" i="4"/>
  <c r="F275" i="5"/>
  <c r="B5720" i="106" s="1"/>
  <c r="D5720" i="106" s="1"/>
  <c r="B5653" i="106"/>
  <c r="D5653" i="106" s="1"/>
  <c r="B3569" i="106"/>
  <c r="D3569" i="106" s="1"/>
  <c r="K8" i="4"/>
  <c r="F24" i="37"/>
  <c r="B5223" i="106"/>
  <c r="D5223" i="106" s="1"/>
  <c r="C6" i="4"/>
  <c r="B2553" i="106" s="1"/>
  <c r="D2553" i="106" s="1"/>
  <c r="C16" i="4"/>
  <c r="B2560" i="106" s="1"/>
  <c r="D2560" i="106" s="1"/>
  <c r="B7019" i="106"/>
  <c r="D7019"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B6223" i="106" l="1"/>
  <c r="D6223" i="106" s="1"/>
  <c r="F8" i="34"/>
  <c r="B2658" i="106"/>
  <c r="D2658" i="106" s="1"/>
  <c r="H10" i="4"/>
  <c r="B4127" i="106" s="1"/>
  <c r="D4127" i="106" s="1"/>
  <c r="K10" i="4"/>
  <c r="B4130" i="106" s="1"/>
  <c r="D4130" i="106" s="1"/>
  <c r="B3571" i="106"/>
  <c r="D3571" i="106" s="1"/>
  <c r="D10" i="159"/>
  <c r="D19" i="159" s="1"/>
  <c r="D32" i="159" s="1"/>
  <c r="D49" i="159"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D6" i="146"/>
  <c r="F10" i="4"/>
  <c r="B4125" i="106" s="1"/>
  <c r="D4125" i="106" s="1"/>
  <c r="B2595" i="106"/>
  <c r="D2595" i="106"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<sst xmlns="http://schemas.openxmlformats.org/spreadsheetml/2006/main" count="5556" uniqueCount="2281">
  <si>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</si>
  <si>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</si>
  <si>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</si>
  <si>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</si>
  <si>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</si>
  <si>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</si>
  <si>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</si>
  <si>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</si>
  <si>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</si>
  <si>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</si>
  <si>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</si>
  <si>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</si>
  <si>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</si>
  <si>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</si>
  <si>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</si>
  <si>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</si>
  <si>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</si>
  <si>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</si>
  <si>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</si>
  <si>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</si>
  <si>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</si>
  <si>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</si>
  <si>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</si>
  <si>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</si>
  <si>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</si>
  <si>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</si>
  <si>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</si>
  <si>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</si>
  <si>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</si>
  <si>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</si>
  <si>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</si>
  <si>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</si>
  <si>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</si>
  <si>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</si>
  <si>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</si>
  <si>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</si>
  <si>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</si>
  <si>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</si>
  <si>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</si>
  <si>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</si>
  <si>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</si>
  <si>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</si>
  <si>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</si>
  <si>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</si>
  <si>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</si>
  <si>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</si>
  <si>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</si>
  <si>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</si>
  <si>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</si>
  <si>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</si>
  <si>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</si>
  <si>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</si>
  <si>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</si>
  <si>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</si>
  <si>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</si>
  <si>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</si>
  <si>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</si>
  <si>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</si>
  <si>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</si>
  <si>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</si>
  <si>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</si>
  <si>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</si>
  <si>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</si>
  <si>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</si>
  <si>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</si>
  <si>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</si>
  <si>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</si>
  <si>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</si>
  <si>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</si>
  <si>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</si>
  <si>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</si>
  <si>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</si>
  <si>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</si>
  <si>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</si>
  <si>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</si>
  <si>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</si>
  <si>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</si>
  <si>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</si>
  <si>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</si>
  <si>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</si>
  <si>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</si>
  <si>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</si>
  <si>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</si>
  <si>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</si>
  <si>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</si>
  <si>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</si>
  <si>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</si>
  <si>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</si>
  <si>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</si>
  <si>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</si>
  <si>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</si>
  <si>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</si>
  <si>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</si>
  <si>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</si>
  <si>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</si>
  <si>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</si>
  <si>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</si>
  <si>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</si>
  <si>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</si>
  <si>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</si>
  <si>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</si>
  <si>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</si>
  <si>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</si>
  <si>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</si>
  <si>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</si>
  <si>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</si>
  <si>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</si>
  <si>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</si>
  <si>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</si>
  <si>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</si>
  <si>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</si>
  <si>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</si>
  <si>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</si>
  <si>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</si>
  <si>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</si>
  <si>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</si>
  <si>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</si>
  <si>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</si>
  <si>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</si>
  <si>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</si>
  <si>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</si>
  <si>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</si>
  <si>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</si>
  <si>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</si>
  <si>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</si>
  <si>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</si>
  <si>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</si>
  <si>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</si>
  <si>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</si>
  <si>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</si>
  <si>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</si>
  <si>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</si>
  <si>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</si>
  <si>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</si>
  <si>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</si>
  <si>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</si>
  <si>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</si>
  <si>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</si>
  <si>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</si>
  <si>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</si>
  <si>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</si>
  <si>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</si>
  <si>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</si>
  <si>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</si>
  <si>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</si>
  <si>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</si>
  <si>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</si>
  <si>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</si>
  <si>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</si>
  <si>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</si>
  <si>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</si>
  <si>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</si>
  <si>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</si>
  <si>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</si>
  <si>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</si>
  <si>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</si>
  <si>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</si>
  <si>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</si>
  <si>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</si>
  <si>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</si>
  <si>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</si>
  <si>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</si>
  <si>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</si>
  <si>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</si>
  <si>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</si>
  <si>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</si>
  <si>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</si>
  <si>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</si>
  <si>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</si>
  <si>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</si>
  <si>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</si>
  <si>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</si>
  <si>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</si>
  <si>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</si>
  <si>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</si>
  <si>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</si>
  <si>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</si>
  <si>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</si>
  <si>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</si>
  <si>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</si>
  <si>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</si>
  <si>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</si>
  <si>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</si>
  <si>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</si>
  <si>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</si>
  <si>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</si>
  <si>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</si>
  <si>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</si>
  <si>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</si>
  <si>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</si>
  <si>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</si>
  <si>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</si>
  <si>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</si>
  <si>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</si>
  <si>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</si>
  <si>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</si>
  <si>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</si>
  <si>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</si>
  <si>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</si>
  <si>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</si>
  <si>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</si>
  <si>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</si>
  <si>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</si>
  <si>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</si>
  <si>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</si>
  <si>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</si>
  <si>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</si>
  <si>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</si>
  <si>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</si>
  <si>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</si>
  <si>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</si>
  <si>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</si>
  <si>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</si>
  <si>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</si>
  <si>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</si>
  <si>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</si>
  <si>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</si>
  <si>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</si>
  <si>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</si>
  <si>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</si>
  <si>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</si>
  <si>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</si>
  <si>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</si>
  <si>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</si>
  <si>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</si>
  <si>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</si>
  <si>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</si>
  <si>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</si>
  <si>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</si>
  <si>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</si>
  <si>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</si>
  <si>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</si>
  <si>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</si>
  <si>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</si>
  <si>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</si>
  <si>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</si>
  <si>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</si>
  <si>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</si>
  <si>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</si>
  <si>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</si>
  <si>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</si>
  <si>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</si>
  <si>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</si>
  <si>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</si>
  <si>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</si>
  <si>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</si>
  <si>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</si>
  <si>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</si>
  <si>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</si>
  <si>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</si>
  <si>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</si>
  <si>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</si>
  <si>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</si>
  <si>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</si>
  <si>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</si>
  <si>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</si>
  <si>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</si>
  <si>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</si>
  <si>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</si>
  <si>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</si>
  <si>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</si>
  <si>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</si>
  <si>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</si>
  <si>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</si>
  <si>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</si>
  <si>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</si>
  <si>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</si>
  <si>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</si>
  <si>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</si>
  <si>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</si>
  <si>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</si>
  <si>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</si>
  <si>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</si>
  <si>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</si>
  <si>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</si>
  <si>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</si>
  <si>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</si>
  <si>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</si>
  <si>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</si>
  <si>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</si>
  <si>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</si>
  <si>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</si>
  <si>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</si>
  <si>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</si>
  <si>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</si>
  <si>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</si>
  <si>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</si>
  <si>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</si>
  <si>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</si>
  <si>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</si>
  <si>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</si>
  <si>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</si>
  <si>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</si>
  <si>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</si>
  <si>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</si>
  <si>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</si>
  <si>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</si>
  <si>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</si>
  <si>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</si>
  <si>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</si>
  <si>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</si>
  <si>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</si>
  <si>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</si>
  <si>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</si>
  <si>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</si>
  <si>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</si>
  <si>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</si>
  <si>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</si>
  <si>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</si>
  <si>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</si>
  <si>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</si>
  <si>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</si>
  <si>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</si>
  <si>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</si>
  <si>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</si>
  <si>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</si>
  <si>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</si>
  <si>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</si>
  <si>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</si>
  <si>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</si>
  <si>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</si>
  <si>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</si>
  <si>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</si>
  <si>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</si>
  <si>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</si>
  <si>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</si>
  <si>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</si>
  <si>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</si>
  <si>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</si>
  <si>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</si>
  <si>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</si>
  <si>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</si>
  <si>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</si>
  <si>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</si>
  <si>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</si>
  <si>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</si>
  <si>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</si>
  <si>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</si>
  <si>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</si>
  <si>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</si>
  <si>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</si>
  <si>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</si>
  <si>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</si>
  <si>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</si>
  <si>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</si>
  <si>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</si>
  <si>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</si>
  <si>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</si>
  <si>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</si>
  <si>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</si>
  <si>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</si>
  <si>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</si>
  <si>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</si>
  <si>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</si>
  <si>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</si>
  <si>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</si>
  <si>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</si>
  <si>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</si>
  <si>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</si>
  <si>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</si>
  <si>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</si>
  <si>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</si>
  <si>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</si>
  <si>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</si>
  <si>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</si>
  <si>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</si>
  <si>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</si>
  <si>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</si>
  <si>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</si>
  <si>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</si>
  <si>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</si>
  <si>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</si>
  <si>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</si>
  <si>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</si>
  <si>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</si>
  <si>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</si>
  <si>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</si>
  <si>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</si>
  <si>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</si>
  <si>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</si>
  <si>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</si>
  <si>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</si>
  <si>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</si>
  <si>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</si>
  <si>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</si>
  <si>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</si>
  <si>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</si>
  <si>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</si>
  <si>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</si>
  <si>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</si>
  <si>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</si>
  <si>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</si>
  <si>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</si>
  <si>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</si>
  <si>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</si>
  <si>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</si>
  <si>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</si>
  <si>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</si>
  <si>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</si>
  <si>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</si>
  <si>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</si>
  <si>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</si>
  <si>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</si>
  <si>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</si>
  <si>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</si>
  <si>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</si>
  <si>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</si>
  <si>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</si>
  <si>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</si>
  <si>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</si>
  <si>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</si>
  <si>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</si>
  <si>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</si>
  <si>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</si>
  <si>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</si>
  <si>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</si>
  <si>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</si>
  <si>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</si>
  <si>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</si>
  <si>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</si>
  <si>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</si>
  <si>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</si>
  <si>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</si>
  <si>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</si>
  <si>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</si>
  <si>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</si>
  <si>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</si>
  <si>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</si>
  <si>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</si>
  <si>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</si>
  <si>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</si>
  <si>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</si>
  <si>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</si>
  <si>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</si>
  <si>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</si>
  <si>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</si>
  <si>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</si>
  <si>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</si>
  <si>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</si>
  <si>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</si>
  <si>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</si>
  <si>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</si>
  <si>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</si>
  <si>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</si>
  <si>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</si>
  <si>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</si>
  <si>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</si>
  <si>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</si>
  <si>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</si>
  <si>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</si>
  <si>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</si>
  <si>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</si>
  <si>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</si>
  <si>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</si>
  <si>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</si>
  <si>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</si>
  <si>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</si>
  <si>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</si>
  <si>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</si>
  <si>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</si>
  <si>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</si>
  <si>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</si>
  <si>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</si>
  <si>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</si>
  <si>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</si>
  <si>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</si>
  <si>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</si>
  <si>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</si>
  <si>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</si>
  <si>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</si>
  <si>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</si>
  <si>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</si>
  <si>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</si>
  <si>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</si>
  <si>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</si>
  <si>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</si>
  <si>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</si>
  <si>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</si>
  <si>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</si>
  <si>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</si>
  <si>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</si>
  <si>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</si>
  <si>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</si>
  <si>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</si>
  <si>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</si>
  <si>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</si>
  <si>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</si>
  <si>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</si>
  <si>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</si>
  <si>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</si>
  <si>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</si>
  <si>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</si>
  <si>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</si>
  <si>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</si>
  <si>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</si>
  <si>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</si>
  <si>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</si>
  <si>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</si>
  <si>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</si>
  <si>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</si>
  <si>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</si>
  <si>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</si>
  <si>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</si>
  <si>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</si>
  <si>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</si>
  <si>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</si>
  <si>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</si>
  <si>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</si>
  <si>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</si>
  <si>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</si>
  <si>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</si>
  <si>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</si>
  <si>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</si>
  <si>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</si>
  <si>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</si>
  <si>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</si>
  <si>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</si>
  <si>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</si>
  <si>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</si>
  <si>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</si>
  <si>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</si>
  <si>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</si>
  <si>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</si>
  <si>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</si>
  <si>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</si>
  <si>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</si>
  <si>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</si>
  <si>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</si>
  <si>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</si>
  <si>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</si>
  <si>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</si>
  <si>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</si>
  <si>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</si>
  <si>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</si>
  <si>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</si>
  <si>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</si>
  <si>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</si>
  <si>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</si>
  <si>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</si>
  <si>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</si>
  <si>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</si>
  <si>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</si>
  <si>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</si>
  <si>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</si>
  <si>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</si>
  <si>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</si>
  <si>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</si>
  <si>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</si>
  <si>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</si>
  <si>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</si>
  <si>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</si>
  <si>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</si>
  <si>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</si>
  <si>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</si>
  <si>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</si>
  <si>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</si>
  <si>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</si>
  <si>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</si>
  <si>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</si>
  <si>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</si>
  <si>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</si>
  <si>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</si>
  <si>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</si>
  <si>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</si>
  <si>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</si>
  <si>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</si>
  <si>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</si>
  <si>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</si>
  <si>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</si>
  <si>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</si>
  <si>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</si>
  <si>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</si>
  <si>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</si>
  <si>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</si>
  <si>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</si>
  <si>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</si>
  <si>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</si>
  <si>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</si>
  <si>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</si>
  <si>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</si>
  <si>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</si>
  <si>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</si>
  <si>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</si>
  <si>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</si>
  <si>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</si>
  <si>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</si>
  <si>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</si>
  <si>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</si>
  <si>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</si>
  <si>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</si>
  <si>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</si>
  <si>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</si>
  <si>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</si>
  <si>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</si>
  <si>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</si>
  <si>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</si>
  <si>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</si>
  <si>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</si>
  <si>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</si>
  <si>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</si>
  <si>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</si>
  <si>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</si>
  <si>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</si>
  <si>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</si>
  <si>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</si>
  <si>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</si>
  <si>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</si>
  <si>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</si>
  <si>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</si>
  <si>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</si>
  <si>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</si>
  <si>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</si>
  <si>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</si>
  <si>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</si>
  <si>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</si>
  <si>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</si>
  <si>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</si>
  <si>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</si>
  <si>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</si>
  <si>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</si>
  <si>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</si>
  <si>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</si>
  <si>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</si>
  <si>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</si>
  <si>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</si>
  <si>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</si>
  <si>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</si>
  <si>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</si>
  <si>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</si>
  <si>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</si>
  <si>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</si>
  <si>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</si>
  <si>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</si>
  <si>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</si>
  <si>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</si>
  <si>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</si>
  <si>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</si>
  <si>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</si>
  <si>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</si>
  <si>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</si>
  <si>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</si>
  <si>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</si>
  <si>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</si>
  <si>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</si>
  <si>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</si>
  <si>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</si>
  <si>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</si>
  <si>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</si>
  <si>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</si>
  <si>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</si>
  <si>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</si>
  <si>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</si>
  <si>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</si>
  <si>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</si>
  <si>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</si>
  <si>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</si>
  <si>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</si>
  <si>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</si>
  <si>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</si>
  <si>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</si>
  <si>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</si>
  <si>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</si>
  <si>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</si>
  <si>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</si>
  <si>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</si>
  <si>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</si>
  <si>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</si>
  <si>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</si>
  <si>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</si>
  <si>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</si>
  <si>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</si>
  <si>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</si>
  <si>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</si>
  <si>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</si>
  <si>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</si>
  <si>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</si>
  <si>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</si>
  <si>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</si>
  <si>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</si>
  <si>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</si>
  <si>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</si>
  <si>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</si>
  <si>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</si>
  <si>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</si>
  <si>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</si>
  <si>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</si>
  <si>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</si>
  <si>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</si>
  <si>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</si>
  <si>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</si>
  <si>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</si>
  <si>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</si>
  <si>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</si>
  <si>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</si>
  <si>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</si>
  <si>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</si>
  <si>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</si>
  <si>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</si>
  <si>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</si>
  <si>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</si>
  <si>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</si>
  <si>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</si>
  <si>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</si>
  <si>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</si>
  <si>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</si>
  <si>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</si>
  <si>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</si>
  <si>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</si>
  <si>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</si>
  <si>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</si>
  <si>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</si>
  <si>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</si>
  <si>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</si>
  <si>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</si>
  <si>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</si>
  <si>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</si>
  <si>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</si>
  <si>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</si>
  <si>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</si>
  <si>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</si>
  <si>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</si>
  <si>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</si>
  <si>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</si>
  <si>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</si>
  <si>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</si>
  <si>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</si>
  <si>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</si>
  <si>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</si>
  <si>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</si>
  <si>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</si>
  <si>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</si>
  <si>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</si>
  <si>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</si>
  <si>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</si>
  <si>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</si>
  <si>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</si>
  <si>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</si>
  <si>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</si>
  <si>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</si>
  <si>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</si>
  <si>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</si>
  <si>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</si>
  <si>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</si>
  <si>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</si>
  <si>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</si>
  <si>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</si>
  <si>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</si>
  <si>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</si>
  <si>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</si>
  <si>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</si>
  <si>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</si>
  <si>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</si>
  <si>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</si>
  <si>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</si>
  <si>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</si>
  <si>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</si>
  <si>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</si>
  <si>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</si>
  <si>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</si>
  <si>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</si>
  <si>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</si>
  <si>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</si>
  <si>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</si>
  <si>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</si>
  <si>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</si>
  <si>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</si>
  <si>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</si>
  <si>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</si>
  <si>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</si>
  <si>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</si>
  <si>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</si>
  <si>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</si>
  <si>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</si>
  <si>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</si>
  <si>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</si>
  <si>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</si>
  <si>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</si>
  <si>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</si>
  <si>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</si>
  <si>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</si>
  <si>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</si>
  <si>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</si>
  <si>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</si>
  <si>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</si>
  <si>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</si>
  <si>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</si>
  <si>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</si>
  <si>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</si>
  <si>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</si>
  <si>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</si>
  <si>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</si>
  <si>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</si>
  <si>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</si>
  <si>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</si>
  <si>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</si>
  <si>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</si>
  <si>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</si>
  <si>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</si>
  <si>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</si>
  <si>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</si>
  <si>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</si>
  <si>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</si>
  <si>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</si>
  <si>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</si>
  <si>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</si>
  <si>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</si>
  <si>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</si>
  <si>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</si>
  <si>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</si>
  <si>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</si>
  <si>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</si>
  <si>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</si>
  <si>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</si>
  <si>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</si>
  <si>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</si>
  <si>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</si>
  <si>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</si>
  <si>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</si>
  <si>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</si>
  <si>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</si>
  <si>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</si>
  <si>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</si>
  <si>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</si>
  <si>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</si>
  <si>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</si>
  <si>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</si>
  <si>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</si>
  <si>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</si>
  <si>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</si>
  <si>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</si>
  <si>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</si>
  <si>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</si>
  <si>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</si>
  <si>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</si>
  <si>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</si>
  <si>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</si>
  <si>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</si>
  <si>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</si>
  <si>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</si>
  <si>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</si>
  <si>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</si>
  <si>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</si>
  <si>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</si>
  <si>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</si>
  <si>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</si>
  <si>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</si>
  <si>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</si>
  <si>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</si>
  <si>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</si>
  <si>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</si>
  <si>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</si>
  <si>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</si>
  <si>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</si>
  <si>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</si>
  <si>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</si>
  <si>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</si>
  <si>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</si>
  <si>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</si>
  <si>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</si>
  <si>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</si>
  <si>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</si>
  <si>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</si>
  <si>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</si>
  <si>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</si>
  <si>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</si>
  <si>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</si>
  <si>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</si>
  <si>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</si>
  <si>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</si>
  <si>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</si>
  <si>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</si>
  <si>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</si>
  <si>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</si>
  <si>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</si>
  <si>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</si>
  <si>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</si>
  <si>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</si>
  <si>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</si>
  <si>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</si>
  <si>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</si>
  <si>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</si>
  <si>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</si>
  <si>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</si>
  <si>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</si>
  <si>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</si>
  <si>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</si>
  <si>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</si>
  <si>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</si>
  <si>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</si>
  <si>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</si>
  <si>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</si>
  <si>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</si>
  <si>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</si>
  <si>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</si>
  <si>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</si>
  <si>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</si>
  <si>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</si>
  <si>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</si>
  <si>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</si>
  <si>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</si>
  <si>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</si>
  <si>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</si>
  <si>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</si>
  <si>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</si>
  <si>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</si>
  <si>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</si>
  <si>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</si>
  <si>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</si>
  <si>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</si>
  <si>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</si>
  <si>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</si>
  <si>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</si>
  <si>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</si>
  <si>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</si>
  <si>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</si>
  <si>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</si>
  <si>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</si>
  <si>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</si>
  <si>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</si>
  <si>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</si>
  <si>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</si>
  <si>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</si>
  <si>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</si>
  <si>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</si>
  <si>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</si>
  <si>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</si>
  <si>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</si>
  <si>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</si>
  <si>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</si>
  <si>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</si>
  <si>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</si>
  <si>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</si>
  <si>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</si>
  <si>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</si>
  <si>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</si>
  <si>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</si>
  <si>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</si>
  <si>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</si>
  <si>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</si>
  <si>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</si>
  <si>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</si>
  <si>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</si>
  <si>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</si>
  <si>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</si>
  <si>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</si>
  <si>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</si>
  <si>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</si>
  <si>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</si>
  <si>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</si>
  <si>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</si>
  <si>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</si>
  <si>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</si>
  <si>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</si>
  <si>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</si>
  <si>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</si>
  <si>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</si>
  <si>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</si>
  <si>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</si>
  <si>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</si>
  <si>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</si>
  <si>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</si>
  <si>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</si>
  <si>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</si>
  <si>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</si>
  <si>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</si>
  <si>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</si>
  <si>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</si>
  <si>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</si>
  <si>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</si>
  <si>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</si>
  <si>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</si>
  <si>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</si>
  <si>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</si>
  <si>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</si>
  <si>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</si>
  <si>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</si>
  <si>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</si>
  <si>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</si>
  <si>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</si>
  <si>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</si>
  <si>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</si>
  <si>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</si>
  <si>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</si>
  <si>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</si>
  <si>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</si>
  <si>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</si>
  <si>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</si>
  <si>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</si>
  <si>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</si>
  <si>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</si>
  <si>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</si>
  <si>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</si>
  <si>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</si>
  <si>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</si>
  <si>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</si>
  <si>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</si>
  <si>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</si>
  <si>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</si>
  <si>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</si>
  <si>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</si>
  <si>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</si>
  <si>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</si>
  <si>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</si>
  <si>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</si>
  <si>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</si>
  <si>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</si>
  <si>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</si>
  <si>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</si>
  <si>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</si>
  <si>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</si>
  <si>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</si>
  <si>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</si>
  <si>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</si>
  <si>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</si>
  <si>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</si>
  <si>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</si>
  <si>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</si>
  <si>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</si>
  <si>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</si>
  <si>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</si>
  <si>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</si>
  <si>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</si>
  <si>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</si>
  <si>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</si>
  <si>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</si>
  <si>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</si>
  <si>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</si>
  <si>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</si>
  <si>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</si>
  <si>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</si>
  <si>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</si>
  <si>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</si>
  <si>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</si>
  <si>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</si>
  <si>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</si>
  <si>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</si>
  <si>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</si>
  <si>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</si>
  <si>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</si>
  <si>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</si>
  <si>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</si>
  <si>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</si>
  <si>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</si>
  <si>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</si>
  <si>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</si>
  <si>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</si>
  <si>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</si>
  <si>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</si>
  <si>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</si>
  <si>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</si>
  <si>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</si>
  <si>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</si>
  <si>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</si>
  <si>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</si>
  <si>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</si>
  <si>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</si>
  <si>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</si>
  <si>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</si>
  <si>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</si>
  <si>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</si>
  <si>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</si>
  <si>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</si>
  <si>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</si>
  <si>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</si>
  <si>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</si>
  <si>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</si>
  <si>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</si>
  <si>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</si>
  <si>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</si>
  <si>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</si>
  <si>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</si>
  <si>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</si>
  <si>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</si>
  <si>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</si>
  <si>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</si>
  <si>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</si>
  <si>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</si>
  <si>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</si>
  <si>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</si>
  <si>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</si>
  <si>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</si>
  <si>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</si>
  <si>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</si>
  <si>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</si>
  <si>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</si>
  <si>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</si>
  <si>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</si>
  <si>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</si>
  <si>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</si>
  <si>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</si>
  <si>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</si>
  <si>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</si>
  <si>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</si>
  <si>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</si>
  <si>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</si>
  <si>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</si>
  <si>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</si>
  <si>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</si>
  <si>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</si>
  <si>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</si>
  <si>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</si>
  <si>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</si>
  <si>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</si>
  <si>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</si>
  <si>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</si>
  <si>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</si>
  <si>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</si>
  <si>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</si>
  <si>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</si>
  <si>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</si>
  <si>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</si>
  <si>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</si>
  <si>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</si>
  <si>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</si>
  <si>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</si>
  <si>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</si>
  <si>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</si>
  <si>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</si>
  <si>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</si>
  <si>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</si>
  <si>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</si>
  <si>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</si>
  <si>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</si>
  <si>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</si>
  <si>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</si>
  <si>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</si>
  <si>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</si>
  <si>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</si>
  <si>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</si>
  <si>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</si>
  <si>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</si>
  <si>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</si>
  <si>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</si>
  <si>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</si>
  <si>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</si>
  <si>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</si>
  <si>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</si>
  <si>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</si>
  <si>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</si>
  <si>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</si>
  <si>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</si>
  <si>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</si>
  <si>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</si>
  <si>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</si>
  <si>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</si>
  <si>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</si>
  <si>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</si>
  <si>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</si>
  <si>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</si>
  <si>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</si>
  <si>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</si>
  <si>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</si>
  <si>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</si>
  <si>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</si>
  <si>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</si>
  <si>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</si>
  <si>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</si>
  <si>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</si>
  <si>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</si>
  <si>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</si>
  <si>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</si>
  <si>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</si>
  <si>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</si>
  <si>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</si>
  <si>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</si>
  <si>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</si>
  <si>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</si>
  <si>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</si>
  <si>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</si>
  <si>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</si>
  <si>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</si>
  <si>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</si>
  <si>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</si>
  <si>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</si>
  <si>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</si>
  <si>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</si>
  <si>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</si>
  <si>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</si>
  <si>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</si>
  <si>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</si>
  <si>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</si>
  <si>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</si>
  <si>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</si>
  <si>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</si>
  <si>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</si>
  <si>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</si>
  <si>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</si>
  <si>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</si>
  <si>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</si>
  <si>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</si>
  <si>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</si>
  <si>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</si>
  <si>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</si>
  <si>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</si>
  <si>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</si>
  <si>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</si>
  <si>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</si>
  <si>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</si>
  <si>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</si>
  <si>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</si>
  <si>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</si>
  <si>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</si>
  <si>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</si>
  <si>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</si>
  <si>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</si>
  <si>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</si>
  <si>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</si>
  <si>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</si>
  <si>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</si>
  <si>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</si>
  <si>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</si>
  <si>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</si>
  <si>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</si>
  <si>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</si>
  <si>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</si>
  <si>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</si>
  <si>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</si>
  <si>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</si>
  <si>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</si>
  <si>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</si>
  <si>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</si>
  <si>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</si>
  <si>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</si>
  <si>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</si>
  <si>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</si>
  <si>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</si>
  <si>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</si>
  <si>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</si>
  <si>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</si>
  <si>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</si>
  <si>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</si>
  <si>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</si>
  <si>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</si>
  <si>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</si>
  <si>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</si>
  <si>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</si>
  <si>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</si>
  <si>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</si>
  <si>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</si>
  <si>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</si>
  <si>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</si>
  <si>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</si>
  <si>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</si>
  <si>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</si>
  <si>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</si>
  <si>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</si>
  <si>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</si>
  <si>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</si>
  <si>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</si>
  <si>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</si>
  <si>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</si>
  <si>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</si>
  <si>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</si>
  <si>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</si>
  <si>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</si>
  <si>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</si>
  <si>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</si>
  <si>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</si>
  <si>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</si>
  <si>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</si>
  <si>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</si>
  <si>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</si>
  <si>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</si>
  <si>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</si>
  <si>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</si>
  <si>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</si>
  <si>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</si>
  <si>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</si>
  <si>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</si>
  <si>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</si>
  <si>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</si>
  <si>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</si>
  <si>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</si>
  <si>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</si>
  <si>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</si>
  <si>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</si>
  <si>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</si>
  <si>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</si>
  <si>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</si>
  <si>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</si>
  <si>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</si>
  <si>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</si>
  <si>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</si>
  <si>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</si>
  <si>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</si>
  <si>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</si>
  <si>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</si>
  <si>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</si>
  <si>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</si>
  <si>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</si>
  <si>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</si>
  <si>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</si>
  <si>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</si>
  <si>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</si>
  <si>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</si>
  <si>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</si>
  <si>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</si>
  <si>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</si>
  <si>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</si>
  <si>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</si>
  <si>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</si>
  <si>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</si>
  <si>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</si>
  <si>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</si>
  <si>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</si>
  <si>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</si>
  <si>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</si>
  <si>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</si>
  <si>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</si>
  <si>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</si>
  <si>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</si>
  <si>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</si>
  <si>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</si>
  <si>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</si>
  <si>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</si>
  <si>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</si>
  <si>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</si>
  <si>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</si>
  <si>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</si>
  <si>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</si>
  <si>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</si>
  <si>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</si>
  <si>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</si>
  <si>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</si>
  <si>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</si>
  <si>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</si>
  <si>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</si>
  <si>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</si>
  <si>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</si>
  <si>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</si>
  <si>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</si>
  <si>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</si>
  <si>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</si>
  <si>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</si>
  <si>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</si>
  <si>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</si>
  <si>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</si>
  <si>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</si>
  <si>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</si>
  <si>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</si>
  <si>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</si>
  <si>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</si>
  <si>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</si>
  <si>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</si>
  <si>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</si>
  <si>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</si>
  <si>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</si>
  <si>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</si>
  <si>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</si>
  <si>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</si>
  <si>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</si>
  <si>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</si>
  <si>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</si>
  <si>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</si>
  <si>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</si>
  <si>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</si>
  <si>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</si>
  <si>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</si>
  <si>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</si>
  <si>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</si>
  <si>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</si>
  <si>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</si>
  <si>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</si>
  <si>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</si>
  <si>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</si>
  <si>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</si>
  <si>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</si>
  <si>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</si>
  <si>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</si>
  <si>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</si>
  <si>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</si>
  <si>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</si>
  <si>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</si>
  <si>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</si>
  <si>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</si>
  <si>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</si>
  <si>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</si>
  <si>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</si>
  <si>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</si>
  <si>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</si>
  <si>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</si>
  <si>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</si>
  <si>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</si>
  <si>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</si>
  <si>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</si>
  <si>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</si>
  <si>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</si>
  <si>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</si>
  <si>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</si>
  <si>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</si>
  <si>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</si>
  <si>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</si>
  <si>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</si>
  <si>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</si>
  <si>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</si>
  <si>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</si>
  <si>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</si>
  <si>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</si>
  <si>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</si>
  <si>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</si>
  <si>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</si>
  <si>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</si>
  <si>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</si>
  <si>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</si>
  <si>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</si>
  <si>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</si>
  <si>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</si>
  <si>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</si>
  <si>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</si>
  <si>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</si>
  <si>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</si>
  <si>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</si>
  <si>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</si>
  <si>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</si>
  <si>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</si>
  <si>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</si>
  <si>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</si>
  <si>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</si>
  <si>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</si>
  <si>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</si>
  <si>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</si>
  <si>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</si>
  <si>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</si>
  <si>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</si>
  <si>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</si>
  <si>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</si>
  <si>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</si>
  <si>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</si>
  <si>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</si>
  <si>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</si>
  <si>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</si>
  <si>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</si>
  <si>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</si>
  <si>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</si>
  <si>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</si>
  <si>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</si>
  <si>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</si>
  <si>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</si>
  <si>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</si>
  <si>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</si>
  <si>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</si>
  <si>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</si>
  <si>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</si>
  <si>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</si>
  <si>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</si>
  <si>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</si>
  <si>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</si>
  <si>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</si>
  <si>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</si>
  <si>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</si>
  <si>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</si>
  <si>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</si>
  <si>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</si>
  <si>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</si>
  <si>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</si>
  <si>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</si>
  <si>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</si>
  <si>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</si>
  <si>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</si>
  <si>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</si>
  <si>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</si>
  <si>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</si>
  <si>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</si>
  <si>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</si>
  <si>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</si>
  <si>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</si>
  <si>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</si>
  <si>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</si>
  <si>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</si>
  <si>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</si>
  <si>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</si>
  <si>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</si>
  <si>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</si>
  <si>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</si>
  <si>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</si>
  <si>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</si>
  <si>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</si>
  <si>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</si>
  <si>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</si>
  <si>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</si>
  <si>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</si>
  <si>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</si>
  <si>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</si>
  <si>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</si>
  <si>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</si>
  <si>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</si>
  <si>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</si>
  <si>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</si>
  <si>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</si>
  <si>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</si>
  <si>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</si>
  <si>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</si>
  <si>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</si>
  <si>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</si>
  <si>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</si>
  <si>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</si>
  <si>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</si>
  <si>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</si>
  <si>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</si>
  <si>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</si>
  <si>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</si>
  <si>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</si>
  <si>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</si>
  <si>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</si>
  <si>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</si>
  <si>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</si>
  <si>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</si>
  <si>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</si>
  <si>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</si>
  <si>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</si>
  <si>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</si>
  <si>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</si>
  <si>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</si>
  <si>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</si>
  <si>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</si>
  <si>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</si>
  <si>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</si>
  <si>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</si>
  <si>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</si>
  <si>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</si>
  <si>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</si>
  <si>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</si>
  <si>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</si>
  <si>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</si>
  <si>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</si>
  <si>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</si>
  <si>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</si>
  <si>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</si>
  <si>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</si>
  <si>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</si>
  <si>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</si>
  <si>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</si>
  <si>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</si>
  <si>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</si>
  <si>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</si>
  <si>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</si>
  <si>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</si>
  <si>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</si>
  <si>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</si>
  <si>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</si>
  <si>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</si>
  <si>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</si>
  <si>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</si>
  <si>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</si>
  <si>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</si>
  <si>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</si>
  <si>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</si>
  <si>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</si>
  <si>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</si>
  <si>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</si>
  <si>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</si>
  <si>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</si>
  <si>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</si>
  <si>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</si>
  <si>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</si>
  <si>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</si>
  <si>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</si>
  <si>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</si>
  <si>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</si>
  <si>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</si>
  <si>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</si>
  <si>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</si>
  <si>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</si>
  <si>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</si>
  <si>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</si>
  <si>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</si>
  <si>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</si>
  <si>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</si>
  <si>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</si>
  <si>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</si>
  <si>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</si>
  <si>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</si>
  <si>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</si>
  <si>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</si>
  <si>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</si>
  <si>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</si>
  <si>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</si>
  <si>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</si>
  <si>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</si>
  <si>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</si>
  <si>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</si>
  <si>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</si>
  <si>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</si>
  <si>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</si>
  <si>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</si>
  <si>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</si>
  <si>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</si>
  <si>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</si>
  <si>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</si>
  <si>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</si>
  <si>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</si>
  <si>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</si>
  <si>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</si>
  <si>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</si>
  <si>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</si>
  <si>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</si>
  <si>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</si>
  <si>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</si>
  <si>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</si>
  <si>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</si>
  <si>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</si>
  <si>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</si>
  <si>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</si>
  <si>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</si>
  <si>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</si>
  <si>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</si>
  <si>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</si>
  <si>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</si>
  <si>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</si>
  <si>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</si>
  <si>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</si>
  <si>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</si>
  <si>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</si>
  <si>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</si>
  <si>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</si>
  <si>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</si>
  <si>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</si>
  <si>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</si>
  <si>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</si>
  <si>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</si>
  <si>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</si>
  <si>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</si>
  <si>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</si>
  <si>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</si>
  <si>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</si>
  <si>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</si>
  <si>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</si>
  <si>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</si>
  <si>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</si>
  <si>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</si>
  <si>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</si>
  <si>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</si>
  <si>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</si>
  <si>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</si>
  <si>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</si>
  <si>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</si>
  <si>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</si>
  <si>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</si>
  <si>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</si>
  <si>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</si>
  <si>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</si>
  <si>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</si>
  <si>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</si>
  <si>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</si>
  <si>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</si>
  <si>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</si>
  <si>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</si>
  <si>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</si>
  <si>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</si>
  <si>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</si>
  <si>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</si>
  <si>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</si>
  <si>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</si>
  <si>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</si>
  <si>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</si>
  <si>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</si>
  <si>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</si>
  <si>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</si>
  <si>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</si>
  <si>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</si>
  <si>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</si>
  <si>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</si>
  <si>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</si>
  <si>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</si>
  <si>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</si>
  <si>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</si>
  <si>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</si>
  <si>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</si>
  <si>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</si>
  <si>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</si>
  <si>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</si>
  <si>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</si>
  <si>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</si>
  <si>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</si>
  <si>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</si>
  <si>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</si>
  <si>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</si>
  <si>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</si>
  <si>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</si>
  <si>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</si>
  <si>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</si>
  <si>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</si>
  <si>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</si>
  <si>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</si>
  <si>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</si>
  <si>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</si>
  <si>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</si>
  <si>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</si>
  <si>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</si>
  <si>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</si>
  <si>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</si>
  <si>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</si>
  <si>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</si>
  <si>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</si>
  <si>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</si>
  <si>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</si>
  <si>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</si>
  <si>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</si>
  <si>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</si>
  <si>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</si>
  <si>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</si>
  <si>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</si>
  <si>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</si>
  <si>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</si>
  <si>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</si>
  <si>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</si>
  <si>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</si>
  <si>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</si>
  <si>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</si>
  <si>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</si>
  <si>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</si>
  <si>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</si>
  <si>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</si>
  <si>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</si>
  <si>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</si>
  <si>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</si>
  <si>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</si>
  <si>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</si>
  <si>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</si>
  <si>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</si>
  <si>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</si>
  <si>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</si>
  <si>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</si>
  <si>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</si>
  <si>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</si>
  <si>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</si>
  <si>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</si>
  <si>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</si>
  <si>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</si>
  <si>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</si>
  <si>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</si>
  <si>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</si>
  <si>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</si>
  <si>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</si>
  <si>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</si>
  <si>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</si>
  <si>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</si>
  <si>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</si>
  <si>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</si>
  <si>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</si>
  <si>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</si>
  <si>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</si>
  <si>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</si>
  <si>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</si>
  <si>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</si>
  <si>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</si>
  <si>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</si>
  <si>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</si>
  <si>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</si>
  <si>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</si>
  <si>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</si>
  <si>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</si>
  <si>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</si>
  <si>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</si>
  <si>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</si>
  <si>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</si>
  <si>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</si>
  <si>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</si>
  <si>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</si>
  <si>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</si>
  <si>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</si>
  <si>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</si>
  <si>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</si>
  <si>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</si>
  <si>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</si>
  <si>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</si>
  <si>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</si>
  <si>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</si>
  <si>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</si>
  <si>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</si>
  <si>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</si>
  <si>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</si>
  <si>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</si>
  <si>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</si>
  <si>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</si>
  <si>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</si>
  <si>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</si>
  <si>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</si>
  <si>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</si>
  <si>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</si>
  <si>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</si>
  <si>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</si>
  <si>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</si>
  <si>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</si>
  <si>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</si>
  <si>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</si>
  <si>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</si>
  <si>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</si>
  <si>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</si>
  <si>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</si>
  <si>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</si>
  <si>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</si>
  <si>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</si>
  <si>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</si>
  <si>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</si>
  <si>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</si>
  <si>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</si>
  <si>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</si>
  <si>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</si>
  <si>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</si>
  <si>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</si>
  <si>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</si>
  <si>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</si>
  <si>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</si>
  <si>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</si>
  <si>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</si>
  <si>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</si>
  <si>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</si>
  <si>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</si>
  <si>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</si>
  <si>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</si>
  <si>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</si>
  <si>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</si>
  <si>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</si>
  <si>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</si>
  <si>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</si>
  <si>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</si>
  <si>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</si>
  <si>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</si>
  <si>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</si>
  <si>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</si>
  <si>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</si>
  <si>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</si>
  <si>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</si>
  <si>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</si>
  <si>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</si>
  <si>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</si>
  <si>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</si>
  <si>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</si>
  <si>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</si>
  <si>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</si>
  <si>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</si>
  <si>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</si>
  <si>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</si>
  <si>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</si>
  <si>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</si>
  <si>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</si>
  <si>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</si>
  <si>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</si>
  <si>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</si>
  <si>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</si>
  <si>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</si>
  <si>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</si>
  <si>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</si>
  <si>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</si>
  <si>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</si>
  <si>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</si>
  <si>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</si>
  <si>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</si>
  <si>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</si>
  <si>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</si>
  <si>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</si>
  <si>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</si>
  <si>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</si>
  <si>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</si>
  <si>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</si>
  <si>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</si>
  <si>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</si>
  <si>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</si>
  <si>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</si>
  <si>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</si>
  <si>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</si>
  <si>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</si>
  <si>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</si>
  <si>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</si>
  <si>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</si>
  <si>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</si>
  <si>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</si>
  <si>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</si>
  <si>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</si>
  <si>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</si>
  <si>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</si>
  <si>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</si>
  <si>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</si>
  <si>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</si>
  <si>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</si>
  <si>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</si>
  <si>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</si>
  <si>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</si>
  <si>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</si>
  <si>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</si>
  <si>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</si>
  <si>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</si>
  <si>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</si>
  <si>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</si>
  <si>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</si>
  <si>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</si>
  <si>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</si>
  <si>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</si>
  <si>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</si>
  <si>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</si>
  <si>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</si>
  <si>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</si>
  <si>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</si>
  <si>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</si>
  <si>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</si>
  <si>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</si>
  <si>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</si>
  <si>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</si>
  <si>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</si>
  <si>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</si>
  <si>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</si>
  <si>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</si>
  <si>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</si>
  <si>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</si>
  <si>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</si>
  <si>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</si>
  <si>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</si>
  <si>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</si>
  <si>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</si>
  <si>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</si>
  <si>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</si>
  <si>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</si>
  <si>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</si>
  <si>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</si>
  <si>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</si>
  <si>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</si>
  <si>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</si>
  <si>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</si>
  <si>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</si>
  <si>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</si>
  <si>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</si>
  <si>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</si>
  <si>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</si>
  <si>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</si>
  <si>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</si>
  <si>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</si>
  <si>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</si>
  <si>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</si>
  <si>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</si>
  <si>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</si>
  <si>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</si>
  <si>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</si>
  <si>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</si>
  <si>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</si>
  <si>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</si>
  <si>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</si>
  <si>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</si>
  <si>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</si>
  <si>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</si>
  <si>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</si>
  <si>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</si>
  <si>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</si>
  <si>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</si>
  <si>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</si>
  <si>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</si>
  <si>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</si>
  <si>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</si>
  <si>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</si>
  <si>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</si>
  <si>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</si>
  <si>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</si>
  <si>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</si>
  <si>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</si>
  <si>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</si>
  <si>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</si>
  <si>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</si>
  <si>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</si>
  <si>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</si>
  <si>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</si>
  <si>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</si>
  <si>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</si>
  <si>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</si>
  <si>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</si>
  <si>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</si>
  <si>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</si>
  <si>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</si>
  <si>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</si>
  <si>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</si>
  <si>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</si>
  <si>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</si>
  <si>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</si>
  <si>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</si>
  <si>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</si>
  <si>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</si>
  <si>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</si>
  <si>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</si>
  <si>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</si>
  <si>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</si>
  <si>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</si>
  <si>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</si>
  <si>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</si>
  <si>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</si>
  <si>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</si>
  <si>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</si>
  <si>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</si>
  <si>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</si>
  <si>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</si>
  <si>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</si>
  <si>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</si>
  <si>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</si>
  <si>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</si>
  <si>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</si>
  <si>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</si>
  <si>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</si>
  <si>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</si>
  <si>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</si>
  <si>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</si>
  <si>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</si>
  <si>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</si>
  <si>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</si>
  <si>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</si>
  <si>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</si>
  <si>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</si>
  <si>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</si>
  <si>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</si>
  <si>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</si>
  <si>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</si>
  <si>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</si>
  <si>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</si>
  <si>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</si>
  <si>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</si>
  <si>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</si>
  <si>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</si>
  <si>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</si>
  <si>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</si>
  <si>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</si>
  <si>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</si>
  <si>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</si>
  <si>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</si>
  <si>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</si>
  <si>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</si>
  <si>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</si>
  <si>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</si>
  <si>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</si>
  <si>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</si>
  <si>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</si>
  <si>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</si>
  <si>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</si>
  <si>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</si>
  <si>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</si>
  <si>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</si>
  <si>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</si>
  <si>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</si>
  <si>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</si>
  <si>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</si>
  <si>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</si>
  <si>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</si>
  <si>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</si>
  <si>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</si>
  <si>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</si>
  <si>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</si>
  <si>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</si>
  <si>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</si>
  <si>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</si>
  <si>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</si>
  <si>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</si>
  <si>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</si>
  <si>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</si>
  <si>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</si>
  <si>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</si>
  <si>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</si>
  <si>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</si>
  <si>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</si>
  <si>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</si>
  <si>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</si>
  <si>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</si>
  <si>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</si>
  <si>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</si>
  <si>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</si>
  <si>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</si>
  <si>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</si>
  <si>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</si>
  <si>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</si>
  <si>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</si>
  <si>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</si>
  <si>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</si>
  <si>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</si>
  <si>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</si>
  <si>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</si>
  <si>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</si>
  <si>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</si>
  <si>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</si>
  <si>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</si>
  <si>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</si>
  <si>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</si>
  <si>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</si>
  <si>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</si>
  <si>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</si>
  <si>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</si>
  <si>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</si>
  <si>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</si>
  <si>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</si>
  <si>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</si>
  <si>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</si>
  <si>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</si>
  <si>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</si>
  <si>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</si>
  <si>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</si>
  <si>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Scheffel Boyle</t>
  </si>
  <si>
    <t>St. Clair</t>
  </si>
  <si>
    <t>Dean S. Salvatore</t>
  </si>
  <si>
    <t>222 East Main Street</t>
  </si>
  <si>
    <t>1 East Marissa Street</t>
  </si>
  <si>
    <t>Belleville</t>
  </si>
  <si>
    <t xml:space="preserve">Marissa  </t>
  </si>
  <si>
    <t>618-233-2641</t>
  </si>
  <si>
    <t>618-233-6334</t>
  </si>
  <si>
    <t>kcogdill@marissa40.org</t>
  </si>
  <si>
    <t>065-032516</t>
  </si>
  <si>
    <t>dean.salvatore@scheffelboyle.com</t>
  </si>
  <si>
    <t>Kevin Cogdill</t>
  </si>
  <si>
    <t>618-295-2313</t>
  </si>
  <si>
    <t>Refunding School Bonds</t>
  </si>
  <si>
    <t>Capital Lease</t>
  </si>
  <si>
    <t>General Obligation Bonds</t>
  </si>
  <si>
    <t>Egyptian Employee Benefit Trust</t>
  </si>
  <si>
    <t>Mississippi Valley Intergovernmental Cooperative</t>
  </si>
  <si>
    <t>The Illinois Funds</t>
  </si>
  <si>
    <t>Belleville Area Special Services Cooperative</t>
  </si>
  <si>
    <t>618-295-2609</t>
  </si>
  <si>
    <t>Page 10, Line 74, Other Food Service</t>
  </si>
  <si>
    <t xml:space="preserve">   Educational - $1,909 Miscellaneous food service income</t>
  </si>
  <si>
    <t>Page 10, Line 78, Admissions - Other</t>
  </si>
  <si>
    <t xml:space="preserve">   Educational - $24,478 Miscellaneous athletic revenue</t>
  </si>
  <si>
    <t>Page 11, Line 107, Other Local Revenues</t>
  </si>
  <si>
    <t xml:space="preserve">   Educational - $5,000 Miscellaneous reimbursements</t>
  </si>
  <si>
    <t>Page 12, Line 171, Other Restricted Revenue From State Sources</t>
  </si>
  <si>
    <t xml:space="preserve">   Educational - $750 Library grant</t>
  </si>
  <si>
    <t>Page 13, Line 227, CTE - Other</t>
  </si>
  <si>
    <t xml:space="preserve">   Educational - $994 Miscellaneous CTE </t>
  </si>
  <si>
    <t>Page 18, Line 165, Debt Services - Other</t>
  </si>
  <si>
    <t xml:space="preserve">   Debt Services - $850 Fees</t>
  </si>
  <si>
    <t xml:space="preserve">Marissa Community Unit School District No. 40 has not disclosed the descriptive information regarding the other post-employment benefit (OPEB) obligations.  </t>
  </si>
  <si>
    <t>x</t>
  </si>
  <si>
    <t>US DEPARTMENT OF AGRICULTURE - PASS THROUGH ILLINOIS STATE BOARD OF EDUCATION</t>
  </si>
  <si>
    <t>Federal Lunch Program FY 15</t>
  </si>
  <si>
    <t>Federal Breakfast Program FY 15</t>
  </si>
  <si>
    <t>Federal Breakfast Program FY 16</t>
  </si>
  <si>
    <t>Federal Lunch Program FY 16</t>
  </si>
  <si>
    <t>15-4210-00</t>
  </si>
  <si>
    <t>16-4210-00</t>
  </si>
  <si>
    <t>15-4220-00</t>
  </si>
  <si>
    <t>16-4220-00</t>
  </si>
  <si>
    <t>Special Milk Program FY 15</t>
  </si>
  <si>
    <t>Special Milk Program FY 16</t>
  </si>
  <si>
    <t>15-4215-00</t>
  </si>
  <si>
    <t>16-4215-00</t>
  </si>
  <si>
    <t>N/A</t>
  </si>
  <si>
    <t>TOTAL US DEPARTMENT OF AGRICULTURE - PASS THROUGH ILLINOIS STATE BOARD OF EDUCATION</t>
  </si>
  <si>
    <t>US DEPARTMENT OF HEALTH AND HUMAN SERVICES PASS THROUGH IL DEPT OF HEALTHCARE AND FAMILY SVCS</t>
  </si>
  <si>
    <t>Medicaid FY 15</t>
  </si>
  <si>
    <t>Medicaid FY 16</t>
  </si>
  <si>
    <t>TOTAL US DEPT OF HEALTH AND HUMAN SERVICES PASS THROUGH IL DEPT OF HEALTHCARE AND FAMILY SVCS</t>
  </si>
  <si>
    <t>15-4991-00</t>
  </si>
  <si>
    <t>16-4991-00</t>
  </si>
  <si>
    <t>US DEPARTMENT OF EDUCATION - PASS THROUGH ILLINOIS STATE BOARD OF EDUCATION</t>
  </si>
  <si>
    <t>(M) Title I - Low Income FY 15</t>
  </si>
  <si>
    <t>(M) Title I - Low Income FY 16</t>
  </si>
  <si>
    <t xml:space="preserve">                   Total Title I - Low Income</t>
  </si>
  <si>
    <t>15-4300-00</t>
  </si>
  <si>
    <t>16-4300-00</t>
  </si>
  <si>
    <t>Title II - Teacher Quality FY 15</t>
  </si>
  <si>
    <t>Title II - Teacher Quality FY 16</t>
  </si>
  <si>
    <t>15-4932-00</t>
  </si>
  <si>
    <t>16-4932-00</t>
  </si>
  <si>
    <t xml:space="preserve">                   Total Title II - Teacher Quality</t>
  </si>
  <si>
    <t>US DEPARTMENT OF EDUCATION - PASS THROUGH BELLEVILLE AREA SPECIAL SERVICES COOPERATIVE</t>
  </si>
  <si>
    <t>TOTAL US DEPARTMENT OF EDUCATION - PASS THROUGH BELLEVILLE AREA SPECIAL SERVICES COOPERATIVE</t>
  </si>
  <si>
    <t>15-4620-00</t>
  </si>
  <si>
    <t>16-4620-00</t>
  </si>
  <si>
    <t xml:space="preserve">US DEPARTMENT OF EDUCATION </t>
  </si>
  <si>
    <t>Rural Education Achievement Program FY 16</t>
  </si>
  <si>
    <t>16-4107-00</t>
  </si>
  <si>
    <t>The accompanying Schedule of Expenditures of Federal Awards includes the federal grant activity of Marissa Community Unit School District No. 40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</si>
  <si>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Marissa Community Unit School District No. 40 provided federal awards to subrecipients as follows:</t>
  </si>
  <si>
    <t>None</t>
  </si>
  <si>
    <t>Unmodified</t>
  </si>
  <si>
    <t>Whether the District had the resources to prepare their financial statements including disclosures in accordance with the modified cash basis of accounting for the year ended June 30, 2016.</t>
  </si>
  <si>
    <t>We noted that the District was not able to prepare their financial statements including disclosures in accordance with the modified cash basis of accounting for the year ended June 30, 2016.</t>
  </si>
  <si>
    <t>The District does not have sufficient internal controls over their financial reporting.</t>
  </si>
  <si>
    <t>The District was unable to prepare their financial statements including disclosures in accordance with the modified cash basis of accounting for the year ended June 30, 2016.</t>
  </si>
  <si>
    <t>The District lacks the resources to research, study and apply all the new accounting statements, standards, revisions and regulations needed to prepare their year end financial statements including formatting notes and exhibits in accordance with the modified cash basis of accounting.</t>
  </si>
  <si>
    <t>To study the cost versus benefit of providing the necessary education and training to staff or hiring a qualified vendor to prepare or review the District's year end financial statements including disclosures in accordance with the modified cash basis of accounting.</t>
  </si>
  <si>
    <t>Management plans to study the cost versus benefit of providing the necessary education and training to staff or hiring a qualified vendor to prepare or review the District's year end financial statements including disclosures in accordance with the modified cash basis of accounting.</t>
  </si>
  <si>
    <t>Examined whether the District's procedures ensured that transactions are properly recorded in accordance with the modified cash basis of accounting.</t>
  </si>
  <si>
    <t>We noted the District did not properly record all transactions for the year ended June 30, 2016 in accordance with the modified cash basis of accounting.</t>
  </si>
  <si>
    <t>The effects of the journal entries for the year ended June 30, 2016 amounted to reclassifying revenue items that were misposted, reclassifying principal and interest on debt payments and reclassifying noncapital items out of capital outlay.</t>
  </si>
  <si>
    <t>The District did not properly record all transactions for the year ended June 30, 2016 in accordance with the modified cash basis of accounting.</t>
  </si>
  <si>
    <t>The District's personnel does not have the necessary training or resources available to ensure all transactions in accordance with the modified cash basis of accounting.</t>
  </si>
  <si>
    <t>To provide the necessary training and resources for accounting employees to properly record all transactions in accordance with the modified cash basis of accounting.</t>
  </si>
  <si>
    <t>Management plans to study the cost versus benefit of providing the necessary education, training and resources to staff or hiring a qualified vendor to ensure that the District's transactions are properly recorded in accordance with the modified cash basis of accounting.</t>
  </si>
  <si>
    <t>Compared budgeted expenditures with actual expenditures to see if the District had overexpended their budget for the year ended June 30, 2016.</t>
  </si>
  <si>
    <t>After completing the audit, we noted that the District overexpended their budget in the Municipal Retirement and Social Security Fund and the Tort Fund.</t>
  </si>
  <si>
    <t>We compared all the budgets adopted for the fiscal year ended June 30, 2016 with the actual expenditures for the fiscal year ended June 30, 2016.</t>
  </si>
  <si>
    <t>The District was not in compliance by overexpending their budget for the year.</t>
  </si>
  <si>
    <t>The District's expenses exceeded expectations, and the budget as amended, did not accurately reflect that.</t>
  </si>
  <si>
    <t>To adopt a reasonable budget that can be followed for the year, monitor spending and if necessary amend the budget to reflect increases in expectations.</t>
  </si>
  <si>
    <t>Management plans to adopt a reasonable budget, to monitor spending and to amend the budget to more accurately reflect changes in expectations.</t>
  </si>
  <si>
    <t>2015-001</t>
  </si>
  <si>
    <t>The District is not able to prepare their financial statements</t>
  </si>
  <si>
    <t>including disclosures in accordance with the modified</t>
  </si>
  <si>
    <t>cash basis of accounting.</t>
  </si>
  <si>
    <t>District resources do not allow for the needed</t>
  </si>
  <si>
    <t xml:space="preserve">training to prepare financial statements </t>
  </si>
  <si>
    <t>including disclosures in accordance with the</t>
  </si>
  <si>
    <t xml:space="preserve">modified cash basis of accounting so they </t>
  </si>
  <si>
    <t xml:space="preserve">continue to be unable to prepare </t>
  </si>
  <si>
    <t>their financial statements including disclosures</t>
  </si>
  <si>
    <t>in accordance with the modified cash basis</t>
  </si>
  <si>
    <t>of accounting.</t>
  </si>
  <si>
    <t>2015-002</t>
  </si>
  <si>
    <t>The District did not properly record all transactions.</t>
  </si>
  <si>
    <t>Constraints in the time and resources available</t>
  </si>
  <si>
    <t>for training caused the District to not properly</t>
  </si>
  <si>
    <t>record all transactions in the current year.</t>
  </si>
  <si>
    <t>2015-003</t>
  </si>
  <si>
    <t xml:space="preserve">The District overexpended their budget in the </t>
  </si>
  <si>
    <t>Debt Service Fund, Tort Fund and Fire Prevention</t>
  </si>
  <si>
    <t>and Life Safety Fund.</t>
  </si>
  <si>
    <t>For the current year, the District overexpended</t>
  </si>
  <si>
    <t xml:space="preserve">their budget in the Municipal Retirement and </t>
  </si>
  <si>
    <t>Social Security Fund and the Tort Fund.</t>
  </si>
  <si>
    <t>2015-004</t>
  </si>
  <si>
    <t>on the TRS report.</t>
  </si>
  <si>
    <t>During the current year, all TRS wages were</t>
  </si>
  <si>
    <t>appropriately reported.</t>
  </si>
  <si>
    <t>Finding on Title I for not reporting federal TRS wages</t>
  </si>
  <si>
    <t>2015-005</t>
  </si>
  <si>
    <t>and 006</t>
  </si>
  <si>
    <t xml:space="preserve">Did not file timely reports to ISBE on Title I and </t>
  </si>
  <si>
    <t>During the current year, all reports were filed</t>
  </si>
  <si>
    <t>timely with ISBE.</t>
  </si>
  <si>
    <t>Mr. Kevin Cogdill</t>
  </si>
  <si>
    <t>Management plans to study the cost versus benefit of providing the necessary education</t>
  </si>
  <si>
    <t xml:space="preserve">and training to staff or hiring a qualified vendor to prepare or review the District's year </t>
  </si>
  <si>
    <t xml:space="preserve">end financial statements including disclosures in accordance with the modified cash </t>
  </si>
  <si>
    <t>basis of accounting.</t>
  </si>
  <si>
    <t>We noted that the District did not properly record all transactions for the year ended June 30, 2016 in accordance with the modified cash basis of accounting.</t>
  </si>
  <si>
    <t>To study the cost versus benefit of providing the necessary training and resources for accounting employees to properly record all transactions in accordance with the modified cash basis of accounting.</t>
  </si>
  <si>
    <t>Management plans to study the cost versus benefit of providing the necessary education,</t>
  </si>
  <si>
    <t xml:space="preserve">training and resources to staff or hiring a qualified vendor to ensure that the District's </t>
  </si>
  <si>
    <t>transactions are properly recorded in accordance with the modified cash basis of accounting.</t>
  </si>
  <si>
    <t>The District will adopt a reasonable budget that can be followed for the year and monitor it more closely to ensure it does not overexpend the budget.</t>
  </si>
  <si>
    <t>Management plans to adopt a reasonable budget, monitor it more closely throughout</t>
  </si>
  <si>
    <t>the year and amend it to more accurately reflect actual expenditures.</t>
  </si>
  <si>
    <t>Illinois State Board of Education</t>
  </si>
  <si>
    <t>US Department of Education</t>
  </si>
  <si>
    <t>IDEA Flow Through - FY 16</t>
  </si>
  <si>
    <t>Carl Perkins III</t>
  </si>
  <si>
    <t>16-4999-00</t>
  </si>
  <si>
    <t>TOTAL FEDERAL FINANCIAL ASSISTANCE - CASH</t>
  </si>
  <si>
    <t>16-4625-00</t>
  </si>
  <si>
    <t>(M) IDEA Room and Board (part of IDEA Cluster)</t>
  </si>
  <si>
    <t>TOTAL US DEPARTMENT OF EDUCATION - PASS THROUGH ILLINOIS STATE BOARD OF EDUCATION</t>
  </si>
  <si>
    <t>NONCASH FEDERAL ASSISTANCE DIVISION OF FISCAL SERVICES FOOD DISTRIBUTION PROGRAM</t>
  </si>
  <si>
    <t>Commodities at Market Value</t>
  </si>
  <si>
    <t>Department of Defense Fresh Fruits and Vegetables</t>
  </si>
  <si>
    <t>TOTAL NONCASH FEDERAL ASSISTANCE DIVISION OF FISCAL SERVICES FOOD DISTRIBUTION PROGRAM</t>
  </si>
  <si>
    <t>TOTAL FEDERAL FINANCIAL ASSISTANCE - CASH AND NONCASH</t>
  </si>
  <si>
    <t>(M) IDEA Part B Flow Through FY 15 (part of IDEA Cluster)</t>
  </si>
  <si>
    <t>(M) IDEA Part B Flow Through FY 16 (part of IDEA Cluster)</t>
  </si>
  <si>
    <t>To determine whether the expenses reported on the Title II - Teacher Quality grant were allowable under the program.</t>
  </si>
  <si>
    <t>During the audit, it was noted that the budget was amended to include health insurance but the District claimed health insurance expense before the budget amendment was submitted.</t>
  </si>
  <si>
    <t>$1,036.50 - amount of health insurance claimed before the budget amendment was submitted.</t>
  </si>
  <si>
    <t>When reviewing the budget amendments, it was noted that the health insurance expense was claimed before the amendment was submitted.</t>
  </si>
  <si>
    <t>The District claimed the health insurance before the budget was amended.</t>
  </si>
  <si>
    <t>To review expenses to the budget to ensure that only expenses included in the budget are claimed.  When amending the budget detemine that expenses are not purchased before the amended budget is submitted.</t>
  </si>
  <si>
    <t>Management agrees to review expenses to the budget to ensure only the expenses included in the budget are claimed.</t>
  </si>
  <si>
    <t>To determine whether the expenses reported on the IDEA Flow Through grant were allowable under the program.</t>
  </si>
  <si>
    <t>During the audit, it was noted that the budget was amended to include computers but the District purchased the computers before the budget amendment was submitted.</t>
  </si>
  <si>
    <t>$4,619.30 - computers purchased before the budget amendment was submitted.</t>
  </si>
  <si>
    <t>When reviewing the budget amendments, it was noted that the computers were purchased before the amendment was done.</t>
  </si>
  <si>
    <t>The District's final expenditure report is overstated.</t>
  </si>
  <si>
    <t>The District purchased computers before the budget was amended.</t>
  </si>
  <si>
    <t>To review expenses to the budget to ensure that only expenses included in the budget are claimed.  When amending the budget determine that expenses are not purchased before the amended budget is submitted.</t>
  </si>
  <si>
    <t xml:space="preserve">Management agrees to review expenses to the budget to ensure only the expenses </t>
  </si>
  <si>
    <t>included in the budget are claimed.</t>
  </si>
  <si>
    <t>To determine whether the expenses reported on the Rural Education Achievement Program grant were allowable.</t>
  </si>
  <si>
    <t>During the audit, it was noted that the District claimed the same expense in FY 15 and FY 16 and also claimed 2 expenses that were reported in other grants.</t>
  </si>
  <si>
    <t xml:space="preserve">$4136.50 -   $1,649 claimed in both FY 15 and FY 16; $575 for chromebooks was claimed under the IDEA grant; $1,912.50 was claimed under the Title I - Low Income grant.  </t>
  </si>
  <si>
    <t>When reviewing the expenses, it was noted that several expenses were claimed on other grants.</t>
  </si>
  <si>
    <t>To review that expenses claimed are only claimed under 1 grant.</t>
  </si>
  <si>
    <t>The District reported more expenses than were eligible for the grant.</t>
  </si>
  <si>
    <t>Management agrees to review that expenses claimed are only claimed under 1 grant.</t>
  </si>
  <si>
    <t>Expenses were eligible under all grants, however a journal entry was not done to move the expenses and, therefore, the expenses were claimed in several grants.</t>
  </si>
  <si>
    <t>Mr. Kevin Codgill</t>
  </si>
  <si>
    <t>IDEA Part B Flow Through/Room and Board</t>
  </si>
  <si>
    <t>OKAW REGIONAL VOCATIONAL SYSTEM</t>
  </si>
  <si>
    <t>Title II reports.</t>
  </si>
  <si>
    <t>Marissa CUSD 40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</si>
</sst>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164"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10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10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10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10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10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1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19050</xdr:rowOff>
        </xdr:to>
        <xdr:sp macro="" textlink="">
          <xdr:nvSpPr>
            <xdr:cNvPr id="94209" name="Object 1" hidden="1">
              <a:extLst>
                <a:ext uri="{63B3BB69-23CF-44E3-9099-C40C66FF867C}">
                  <a14:compatExt spid="_x0000_s942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8</xdr:row>
          <xdr:rowOff>19050</xdr:rowOff>
        </xdr:to>
        <xdr:sp macro="" textlink="">
          <xdr:nvSpPr>
            <xdr:cNvPr id="94210" name="Object 2" hidden="1">
              <a:extLst>
                <a:ext uri="{63B3BB69-23CF-44E3-9099-C40C66FF867C}">
                  <a14:compatExt spid="_x0000_s9421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500-000002000000}"/>
            </a:ext>
          </a:extLst>
        </xdr:cNvPr>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500-000003000000}"/>
            </a:ext>
          </a:extLst>
        </xdr:cNvPr>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6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6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7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7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8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8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9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9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A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A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B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B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C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C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D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D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nc.local\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34" t="s">
        <v>474</v>
      </c>
      <c r="J1" s="2135"/>
      <c r="K1" s="2135"/>
      <c r="L1" s="2135"/>
      <c r="M1" s="2135"/>
      <c r="N1" s="2135"/>
      <c r="O1" s="2135"/>
      <c r="P1" s="2135"/>
      <c r="Q1" s="2135"/>
      <c r="R1" s="2135"/>
      <c r="S1" s="2135"/>
    </row>
    <row r="2" spans="1:28" ht="12" customHeight="1" x14ac:dyDescent="0.2">
      <c r="A2" s="202" t="s">
        <v>1963</v>
      </c>
      <c r="D2" s="203"/>
      <c r="I2" s="2136" t="s">
        <v>1155</v>
      </c>
      <c r="J2" s="2135"/>
      <c r="K2" s="2135"/>
      <c r="L2" s="2135"/>
      <c r="M2" s="2135"/>
      <c r="N2" s="2135"/>
      <c r="O2" s="2135"/>
      <c r="P2" s="2135"/>
      <c r="Q2" s="2135"/>
      <c r="R2" s="2135"/>
      <c r="S2" s="2135"/>
    </row>
    <row r="3" spans="1:28" ht="12" customHeight="1" x14ac:dyDescent="0.2">
      <c r="A3" s="1876" t="s">
        <v>1951</v>
      </c>
      <c r="B3" s="1877"/>
      <c r="C3" s="1877"/>
      <c r="D3" s="1878"/>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5" t="s">
        <v>2088</v>
      </c>
      <c r="C5" s="179" t="s">
        <v>1083</v>
      </c>
      <c r="D5" s="363"/>
      <c r="E5" s="363"/>
      <c r="H5" s="193"/>
      <c r="I5" s="2143" t="s">
        <v>788</v>
      </c>
      <c r="J5" s="2088"/>
      <c r="K5" s="2088"/>
      <c r="L5" s="2088"/>
      <c r="M5" s="2088"/>
      <c r="N5" s="2088"/>
      <c r="O5" s="2088"/>
      <c r="P5" s="2088"/>
      <c r="Q5" s="2088"/>
      <c r="R5" s="2088"/>
      <c r="S5" s="2088"/>
    </row>
    <row r="6" spans="1:28" ht="14.1" customHeight="1" x14ac:dyDescent="0.2">
      <c r="B6" s="445"/>
      <c r="C6" s="179" t="s">
        <v>1084</v>
      </c>
      <c r="D6" s="363"/>
      <c r="E6" s="363"/>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4"/>
      <c r="K11" s="181"/>
      <c r="O11" s="1761" t="s">
        <v>2088</v>
      </c>
      <c r="P11" s="379" t="s">
        <v>225</v>
      </c>
      <c r="Q11" s="184"/>
      <c r="R11" s="182"/>
      <c r="S11" s="181"/>
      <c r="T11" s="2090"/>
      <c r="U11" s="2091"/>
      <c r="V11" s="2091"/>
      <c r="W11" s="2091"/>
      <c r="X11" s="2091"/>
      <c r="Y11" s="2091"/>
      <c r="Z11" s="2091"/>
      <c r="AA11" s="2092"/>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4">
        <v>50082040026</v>
      </c>
      <c r="B13" s="2105"/>
      <c r="C13" s="2105"/>
      <c r="D13" s="2105"/>
      <c r="E13" s="2105"/>
      <c r="F13" s="2105"/>
      <c r="G13" s="2105"/>
      <c r="H13" s="2106"/>
      <c r="I13" s="185"/>
      <c r="J13" s="184"/>
      <c r="K13" s="182"/>
      <c r="L13" s="184"/>
      <c r="M13" s="184"/>
      <c r="N13" s="184"/>
      <c r="O13" s="184"/>
      <c r="P13" s="184"/>
      <c r="Q13" s="184"/>
      <c r="R13" s="184"/>
      <c r="S13" s="184"/>
      <c r="T13" s="2109" t="s">
        <v>2089</v>
      </c>
      <c r="U13" s="2110"/>
      <c r="V13" s="2110"/>
      <c r="W13" s="2110"/>
      <c r="X13" s="2110"/>
      <c r="Y13" s="2111"/>
      <c r="Z13" s="2111"/>
      <c r="AA13" s="2112"/>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2" t="s">
        <v>2090</v>
      </c>
      <c r="B15" s="2107"/>
      <c r="C15" s="2107"/>
      <c r="D15" s="2107"/>
      <c r="E15" s="2107"/>
      <c r="F15" s="2107"/>
      <c r="G15" s="2107"/>
      <c r="H15" s="2108"/>
      <c r="T15" s="2074" t="s">
        <v>2091</v>
      </c>
      <c r="U15" s="2075"/>
      <c r="V15" s="2075"/>
      <c r="W15" s="2075"/>
      <c r="X15" s="2075"/>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9" t="s">
        <v>2280</v>
      </c>
      <c r="B17" s="2132"/>
      <c r="C17" s="2132"/>
      <c r="D17" s="2132"/>
      <c r="E17" s="2132"/>
      <c r="F17" s="2132"/>
      <c r="G17" s="2132"/>
      <c r="H17" s="2133"/>
      <c r="T17" s="2119" t="s">
        <v>2092</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4" t="s">
        <v>785</v>
      </c>
      <c r="AA18" s="201"/>
    </row>
    <row r="19" spans="1:27" ht="13.5" customHeight="1" x14ac:dyDescent="0.2">
      <c r="A19" s="2102" t="s">
        <v>2093</v>
      </c>
      <c r="B19" s="2103"/>
      <c r="C19" s="2103"/>
      <c r="D19" s="2103"/>
      <c r="E19" s="2103"/>
      <c r="F19" s="2103"/>
      <c r="G19" s="2103"/>
      <c r="H19" s="2101"/>
      <c r="I19" s="184"/>
      <c r="J19" s="378"/>
      <c r="K19" s="195"/>
      <c r="L19" s="193"/>
      <c r="M19" s="659" t="s">
        <v>360</v>
      </c>
      <c r="P19" s="181"/>
      <c r="Q19" s="181"/>
      <c r="R19" s="181"/>
      <c r="S19" s="185"/>
      <c r="T19" s="2102" t="s">
        <v>2094</v>
      </c>
      <c r="U19" s="2100"/>
      <c r="V19" s="2100"/>
      <c r="W19" s="2101"/>
      <c r="X19" s="2117" t="s">
        <v>2028</v>
      </c>
      <c r="Y19" s="2118"/>
      <c r="Z19" s="2115">
        <v>62220</v>
      </c>
      <c r="AA19" s="211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9" t="s">
        <v>2095</v>
      </c>
      <c r="B21" s="2100"/>
      <c r="C21" s="2100"/>
      <c r="D21" s="2100"/>
      <c r="E21" s="2100"/>
      <c r="F21" s="2100"/>
      <c r="G21" s="2100"/>
      <c r="H21" s="2101"/>
      <c r="I21" s="2125" t="s">
        <v>786</v>
      </c>
      <c r="J21" s="2088"/>
      <c r="K21" s="2088"/>
      <c r="L21" s="2088"/>
      <c r="M21" s="2088"/>
      <c r="N21" s="2088"/>
      <c r="O21" s="2088"/>
      <c r="P21" s="2088"/>
      <c r="Q21" s="2088"/>
      <c r="R21" s="2088"/>
      <c r="S21" s="2089"/>
      <c r="T21" s="2069" t="s">
        <v>2096</v>
      </c>
      <c r="U21" s="2070"/>
      <c r="V21" s="2070"/>
      <c r="W21" s="2070"/>
      <c r="X21" s="2083" t="s">
        <v>2097</v>
      </c>
      <c r="Y21" s="2081"/>
      <c r="Z21" s="2081"/>
      <c r="AA21" s="2082"/>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2024</v>
      </c>
      <c r="U22" s="271"/>
      <c r="V22" s="342"/>
      <c r="W22" s="271"/>
      <c r="X22" s="1975" t="s">
        <v>1631</v>
      </c>
      <c r="Z22" s="200"/>
      <c r="AA22" s="201"/>
    </row>
    <row r="23" spans="1:27" ht="13.5" customHeight="1" x14ac:dyDescent="0.2">
      <c r="A23" s="2122" t="s">
        <v>2098</v>
      </c>
      <c r="B23" s="2123"/>
      <c r="C23" s="2123"/>
      <c r="D23" s="2123"/>
      <c r="E23" s="2123"/>
      <c r="F23" s="2123"/>
      <c r="G23" s="2123"/>
      <c r="H23" s="2124"/>
      <c r="T23" s="2069" t="s">
        <v>2099</v>
      </c>
      <c r="U23" s="2070"/>
      <c r="V23" s="2070"/>
      <c r="W23" s="2070"/>
      <c r="X23" s="2080">
        <v>43373</v>
      </c>
      <c r="Y23" s="2081"/>
      <c r="Z23" s="2081"/>
      <c r="AA23" s="2082"/>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9">
        <v>62257</v>
      </c>
      <c r="B25" s="2100"/>
      <c r="C25" s="2100"/>
      <c r="D25" s="2100"/>
      <c r="E25" s="2100"/>
      <c r="F25" s="2100"/>
      <c r="G25" s="2100"/>
      <c r="H25" s="2101"/>
      <c r="I25" s="660"/>
      <c r="J25" s="204"/>
      <c r="K25" s="204"/>
      <c r="L25" s="204"/>
      <c r="M25" s="204"/>
      <c r="N25" s="204"/>
      <c r="O25" s="204"/>
      <c r="P25" s="204"/>
      <c r="Q25" s="204"/>
      <c r="R25" s="204"/>
      <c r="S25" s="205"/>
      <c r="T25" s="2066" t="s">
        <v>2100</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4" t="s">
        <v>2002</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2088</v>
      </c>
      <c r="C29" s="673" t="s">
        <v>981</v>
      </c>
      <c r="D29" s="661"/>
      <c r="E29" s="1092"/>
      <c r="F29" s="1565" t="s">
        <v>1629</v>
      </c>
      <c r="G29" s="661"/>
      <c r="I29" s="274"/>
      <c r="J29" s="1761" t="s">
        <v>2088</v>
      </c>
      <c r="K29" s="182" t="s">
        <v>675</v>
      </c>
      <c r="L29" s="391"/>
      <c r="M29" s="195" t="s">
        <v>106</v>
      </c>
      <c r="N29" s="186" t="s">
        <v>2034</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2088</v>
      </c>
      <c r="K30" s="182" t="s">
        <v>675</v>
      </c>
      <c r="L30" s="391"/>
      <c r="M30" s="195" t="s">
        <v>106</v>
      </c>
      <c r="N30" s="186" t="s">
        <v>2003</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2088</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3"/>
      <c r="Q35" s="2100"/>
      <c r="R35" s="2100"/>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9" t="s">
        <v>2101</v>
      </c>
      <c r="B38" s="2132"/>
      <c r="C38" s="2132"/>
      <c r="D38" s="2132"/>
      <c r="E38" s="2132"/>
      <c r="F38" s="2100"/>
      <c r="G38" s="2100"/>
      <c r="H38" s="2101"/>
      <c r="I38" s="2148"/>
      <c r="J38" s="2075"/>
      <c r="K38" s="2075"/>
      <c r="L38" s="2075"/>
      <c r="M38" s="2075"/>
      <c r="N38" s="2075"/>
      <c r="O38" s="2075"/>
      <c r="P38" s="2072"/>
      <c r="Q38" s="2072"/>
      <c r="R38" s="2072"/>
      <c r="S38" s="2073"/>
      <c r="T38" s="2074"/>
      <c r="U38" s="2075"/>
      <c r="V38" s="2075"/>
      <c r="W38" s="2075"/>
      <c r="X38" s="2072"/>
      <c r="Y38" s="2072"/>
      <c r="Z38" s="2072"/>
      <c r="AA38" s="2073"/>
    </row>
    <row r="39" spans="1:27" ht="12" customHeight="1" x14ac:dyDescent="0.2">
      <c r="A39" s="2152" t="s">
        <v>628</v>
      </c>
      <c r="B39" s="2153"/>
      <c r="C39" s="342"/>
      <c r="D39" s="339"/>
      <c r="E39" s="339"/>
      <c r="F39" s="349"/>
      <c r="G39" s="339"/>
      <c r="H39" s="276"/>
      <c r="I39" s="2152" t="s">
        <v>628</v>
      </c>
      <c r="J39" s="2153"/>
      <c r="K39" s="2153"/>
      <c r="L39" s="2153"/>
      <c r="M39" s="2153"/>
      <c r="N39" s="336"/>
      <c r="O39" s="342"/>
      <c r="P39" s="342"/>
      <c r="Q39" s="348"/>
      <c r="R39" s="342"/>
      <c r="S39" s="276"/>
      <c r="T39" s="342" t="s">
        <v>628</v>
      </c>
      <c r="U39" s="271"/>
      <c r="V39" s="342"/>
      <c r="W39" s="270"/>
      <c r="X39" s="348"/>
      <c r="Y39" s="200"/>
      <c r="Z39" s="200"/>
      <c r="AA39" s="201"/>
    </row>
    <row r="40" spans="1:27" ht="13.5" customHeight="1" x14ac:dyDescent="0.2">
      <c r="A40" s="2155" t="s">
        <v>2098</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2" t="s">
        <v>2102</v>
      </c>
      <c r="B42" s="2100"/>
      <c r="C42" s="2101"/>
      <c r="D42" s="2117" t="s">
        <v>2110</v>
      </c>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2087</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27" sqref="B2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2031</v>
      </c>
      <c r="C31" s="216" t="s">
        <v>1390</v>
      </c>
      <c r="D31" s="604"/>
      <c r="E31" s="606"/>
    </row>
    <row r="32" spans="1:5" x14ac:dyDescent="0.2">
      <c r="B32" s="604" t="s">
        <v>1296</v>
      </c>
      <c r="C32" s="216" t="s">
        <v>1390</v>
      </c>
      <c r="D32" s="605" t="s">
        <v>2032</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2033</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9" sqref="A19:H19"/>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8"/>
      <c r="C4" s="2170" t="s">
        <v>497</v>
      </c>
      <c r="D4" s="2171"/>
      <c r="E4" s="2171"/>
      <c r="F4" s="2171"/>
      <c r="G4" s="2171"/>
      <c r="H4" s="2171"/>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2000</v>
      </c>
    </row>
    <row r="30" spans="1:4" s="33" customFormat="1" x14ac:dyDescent="0.2">
      <c r="A30" s="30"/>
      <c r="B30" s="1756"/>
      <c r="C30" s="620"/>
      <c r="D30" s="1625" t="s">
        <v>2001</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65" t="s">
        <v>2035</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2064" t="s">
        <v>2088</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2" t="s">
        <v>2123</v>
      </c>
      <c r="C55" s="2173"/>
      <c r="D55" s="2173"/>
      <c r="E55" s="2173"/>
      <c r="F55" s="2173"/>
      <c r="G55" s="2173"/>
      <c r="H55" s="2174"/>
      <c r="I55" s="3"/>
    </row>
    <row r="56" spans="1:9" s="33" customFormat="1" x14ac:dyDescent="0.2">
      <c r="A56" s="1793"/>
      <c r="B56" s="2175"/>
      <c r="C56" s="2176"/>
      <c r="D56" s="2176"/>
      <c r="E56" s="2176"/>
      <c r="F56" s="2176"/>
      <c r="G56" s="2176"/>
      <c r="H56" s="2177"/>
      <c r="I56" s="3"/>
    </row>
    <row r="57" spans="1:9" s="33" customFormat="1" x14ac:dyDescent="0.2">
      <c r="A57" s="1793"/>
      <c r="B57" s="2175"/>
      <c r="C57" s="2176"/>
      <c r="D57" s="2176"/>
      <c r="E57" s="2176"/>
      <c r="F57" s="2176"/>
      <c r="G57" s="2176"/>
      <c r="H57" s="2177"/>
      <c r="I57" s="3"/>
    </row>
    <row r="58" spans="1:9" s="33" customFormat="1" x14ac:dyDescent="0.2">
      <c r="A58" s="1793"/>
      <c r="B58" s="2175"/>
      <c r="C58" s="2176"/>
      <c r="D58" s="2176"/>
      <c r="E58" s="2176"/>
      <c r="F58" s="2176"/>
      <c r="G58" s="2176"/>
      <c r="H58" s="2177"/>
      <c r="I58" s="3"/>
    </row>
    <row r="59" spans="1:9" s="33" customFormat="1" x14ac:dyDescent="0.2">
      <c r="A59" s="1793"/>
      <c r="B59" s="2175"/>
      <c r="C59" s="2176"/>
      <c r="D59" s="2176"/>
      <c r="E59" s="2176"/>
      <c r="F59" s="2176"/>
      <c r="G59" s="2176"/>
      <c r="H59" s="2177"/>
      <c r="I59" s="3"/>
    </row>
    <row r="60" spans="1:9" s="33" customFormat="1" x14ac:dyDescent="0.2">
      <c r="A60" s="1793"/>
      <c r="B60" s="2175"/>
      <c r="C60" s="2176"/>
      <c r="D60" s="2176"/>
      <c r="E60" s="2176"/>
      <c r="F60" s="2176"/>
      <c r="G60" s="2176"/>
      <c r="H60" s="2177"/>
      <c r="I60" s="3"/>
    </row>
    <row r="61" spans="1:9" s="33" customFormat="1" x14ac:dyDescent="0.2">
      <c r="A61" s="1793"/>
      <c r="B61" s="2175"/>
      <c r="C61" s="2176"/>
      <c r="D61" s="2176"/>
      <c r="E61" s="2176"/>
      <c r="F61" s="2176"/>
      <c r="G61" s="2176"/>
      <c r="H61" s="2177"/>
      <c r="I61" s="3"/>
    </row>
    <row r="62" spans="1:9" s="33" customFormat="1" x14ac:dyDescent="0.2">
      <c r="A62" s="1793"/>
      <c r="B62" s="2175"/>
      <c r="C62" s="2176"/>
      <c r="D62" s="2176"/>
      <c r="E62" s="2176"/>
      <c r="F62" s="2176"/>
      <c r="G62" s="2176"/>
      <c r="H62" s="2177"/>
      <c r="I62" s="3"/>
    </row>
    <row r="63" spans="1:9" s="33" customFormat="1" x14ac:dyDescent="0.2">
      <c r="A63" s="1793"/>
      <c r="B63" s="2175"/>
      <c r="C63" s="2176"/>
      <c r="D63" s="2176"/>
      <c r="E63" s="2176"/>
      <c r="F63" s="2176"/>
      <c r="G63" s="2176"/>
      <c r="H63" s="2177"/>
      <c r="I63" s="3"/>
    </row>
    <row r="64" spans="1:9" s="33" customFormat="1" x14ac:dyDescent="0.2">
      <c r="A64" s="1793"/>
      <c r="B64" s="2175"/>
      <c r="C64" s="2176"/>
      <c r="D64" s="2176"/>
      <c r="E64" s="2176"/>
      <c r="F64" s="2176"/>
      <c r="G64" s="2176"/>
      <c r="H64" s="2177"/>
      <c r="I64" s="3"/>
    </row>
    <row r="65" spans="1:9" s="33" customFormat="1" ht="9" customHeight="1" x14ac:dyDescent="0.2">
      <c r="A65" s="1794"/>
      <c r="B65" s="2178"/>
      <c r="C65" s="2179"/>
      <c r="D65" s="2179"/>
      <c r="E65" s="2179"/>
      <c r="F65" s="2179"/>
      <c r="G65" s="2179"/>
      <c r="H65" s="218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5" t="s">
        <v>1637</v>
      </c>
      <c r="B68" s="2168"/>
      <c r="C68" s="2168"/>
      <c r="D68" s="2168"/>
      <c r="E68" s="2169"/>
      <c r="F68" s="2169"/>
      <c r="G68" s="2169"/>
      <c r="H68" s="2169"/>
      <c r="I68" s="2169"/>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1998</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v>42551</v>
      </c>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4" t="s">
        <v>1633</v>
      </c>
      <c r="B81" s="2184"/>
      <c r="C81" s="2184"/>
      <c r="D81" s="2185"/>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2089</v>
      </c>
      <c r="D112" s="2189"/>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1646</v>
      </c>
      <c r="D115" s="2191"/>
      <c r="E115" s="2192"/>
      <c r="F115" s="2192"/>
      <c r="G115" s="2192"/>
      <c r="H115" s="2192"/>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A19" sqref="A19:H1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1925</v>
      </c>
      <c r="E7" s="93"/>
      <c r="F7" s="171" t="s">
        <v>312</v>
      </c>
      <c r="G7" s="93"/>
      <c r="H7" s="93"/>
      <c r="I7" s="93"/>
      <c r="J7" s="218">
        <v>35385303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0.02</v>
      </c>
      <c r="E10" s="100" t="s">
        <v>1186</v>
      </c>
      <c r="F10" s="472">
        <v>5.0000000000000001E-3</v>
      </c>
      <c r="G10" s="100" t="s">
        <v>1186</v>
      </c>
      <c r="H10" s="472">
        <v>2E-3</v>
      </c>
      <c r="I10" s="100" t="s">
        <v>1187</v>
      </c>
      <c r="J10" s="473">
        <f>ROUND(D10+F10+H10,5)</f>
        <v>2.7E-2</v>
      </c>
      <c r="K10" s="93"/>
      <c r="L10" s="472">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4912108</v>
      </c>
      <c r="E16" s="100"/>
      <c r="F16" s="82">
        <f>SUM('Acct Summary 7-8'!C17,'Acct Summary 7-8'!D17,'Acct Summary 7-8'!F17)</f>
        <v>5013116</v>
      </c>
      <c r="G16" s="100"/>
      <c r="H16" s="82">
        <f>SUM(D16-F16)</f>
        <v>-101008</v>
      </c>
      <c r="I16" s="93"/>
      <c r="J16" s="82">
        <f>SUM('Acct Summary 7-8'!C81,'Acct Summary 7-8'!D81,'Acct Summary 7-8'!F81,'Acct Summary 7-8'!I81)</f>
        <v>918705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4883171.8140000002</v>
      </c>
      <c r="I31" s="332"/>
      <c r="J31" s="93"/>
      <c r="K31" s="93"/>
      <c r="L31" s="93"/>
      <c r="M31" s="93"/>
    </row>
    <row r="32" spans="1:13" ht="13.35" customHeight="1" x14ac:dyDescent="0.2">
      <c r="B32" s="2062" t="s">
        <v>2088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557957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9" sqref="A19:H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Marissa CUSD 40</v>
      </c>
      <c r="E7" s="136"/>
      <c r="G7" s="137"/>
      <c r="H7" s="138"/>
      <c r="I7" s="138"/>
      <c r="J7" s="138"/>
      <c r="K7" s="138"/>
      <c r="L7"/>
      <c r="M7"/>
      <c r="N7"/>
      <c r="O7"/>
      <c r="P7"/>
    </row>
    <row r="8" spans="1:18" ht="12.75" x14ac:dyDescent="0.2">
      <c r="A8"/>
      <c r="B8"/>
      <c r="C8" s="134" t="s">
        <v>1341</v>
      </c>
      <c r="D8" s="139">
        <f>COVER!A13</f>
        <v>50082040026</v>
      </c>
      <c r="E8" s="140"/>
      <c r="G8"/>
      <c r="H8"/>
      <c r="I8"/>
      <c r="J8"/>
      <c r="K8"/>
      <c r="L8"/>
      <c r="M8"/>
      <c r="N8"/>
      <c r="O8"/>
      <c r="P8"/>
    </row>
    <row r="9" spans="1:18" ht="12.75" x14ac:dyDescent="0.2">
      <c r="A9"/>
      <c r="B9"/>
      <c r="C9" s="134" t="s">
        <v>829</v>
      </c>
      <c r="D9" s="334"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918705</v>
      </c>
      <c r="I12" s="1162"/>
      <c r="J12" s="1162"/>
      <c r="K12" s="1163">
        <f>TRUNC((H12/H13*100000),5)/100000</f>
        <v>0.18702866460000001</v>
      </c>
      <c r="L12" s="1164"/>
      <c r="M12" s="102" t="s">
        <v>1364</v>
      </c>
      <c r="N12" s="102"/>
      <c r="O12" s="1165">
        <v>0.35</v>
      </c>
      <c r="P12" s="154"/>
      <c r="Q12" s="154"/>
    </row>
    <row r="13" spans="1:18" s="156" customFormat="1" ht="11.25" x14ac:dyDescent="0.2">
      <c r="A13" s="154"/>
      <c r="B13" s="1159"/>
      <c r="C13" s="2210" t="s">
        <v>1638</v>
      </c>
      <c r="D13" s="2211"/>
      <c r="E13" s="154"/>
      <c r="F13" s="326" t="s">
        <v>930</v>
      </c>
      <c r="G13" s="1160"/>
      <c r="H13" s="1161">
        <f>SUM('Acct Summary 7-8'!C8+'Acct Summary 7-8'!D8+'Acct Summary 7-8'!F8+'Acct Summary 7-8'!I8)+H14</f>
        <v>4912108</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5013116</v>
      </c>
      <c r="I17" s="1162"/>
      <c r="J17" s="1168"/>
      <c r="K17" s="1163">
        <f>TRUNC((H17/H18*100000),5)/100000</f>
        <v>1.0205630657</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4912108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4.2322806000000002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927361</v>
      </c>
      <c r="I24" s="684"/>
      <c r="J24" s="684"/>
      <c r="K24" s="1172">
        <f>TRUNC(((H24/H25*100000)/100000),2)</f>
        <v>66.59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13925.32222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812092.70385000005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557957</v>
      </c>
      <c r="I32" s="1170"/>
      <c r="J32" s="1170"/>
      <c r="K32" s="1172">
        <f>TRUNC(100-((((H32/H33*100))*100)/100),2)</f>
        <v>88.57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4883171.8140000002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2" activePane="bottomLeft" state="frozen"/>
      <selection activeCell="A19" sqref="A19:H19"/>
      <selection pane="bottomLeft" activeCell="A19" sqref="A19:H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324704</v>
      </c>
      <c r="D4" s="412">
        <v>245310</v>
      </c>
      <c r="E4" s="412">
        <v>146029</v>
      </c>
      <c r="F4" s="412">
        <v>51276</v>
      </c>
      <c r="G4" s="412">
        <v>136549</v>
      </c>
      <c r="H4" s="412"/>
      <c r="I4" s="412">
        <v>169599</v>
      </c>
      <c r="J4" s="436">
        <v>24638</v>
      </c>
      <c r="K4" s="412">
        <v>95537</v>
      </c>
      <c r="L4" s="412">
        <v>58507</v>
      </c>
      <c r="M4" s="433"/>
      <c r="N4" s="482"/>
    </row>
    <row r="5" spans="1:14" x14ac:dyDescent="0.2">
      <c r="A5" s="477" t="s">
        <v>1173</v>
      </c>
      <c r="B5" s="40">
        <v>120</v>
      </c>
      <c r="C5" s="687">
        <v>2515</v>
      </c>
      <c r="D5" s="412">
        <v>101926</v>
      </c>
      <c r="E5" s="412"/>
      <c r="F5" s="412"/>
      <c r="G5" s="412"/>
      <c r="H5" s="412"/>
      <c r="I5" s="412">
        <v>32031</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327219</v>
      </c>
      <c r="D13" s="689">
        <f t="shared" ref="D13:L13" si="0">SUM(D4:D12)</f>
        <v>347236</v>
      </c>
      <c r="E13" s="689">
        <f t="shared" si="0"/>
        <v>146029</v>
      </c>
      <c r="F13" s="689">
        <f t="shared" si="0"/>
        <v>51276</v>
      </c>
      <c r="G13" s="689">
        <f t="shared" si="0"/>
        <v>136549</v>
      </c>
      <c r="H13" s="689">
        <f t="shared" si="0"/>
        <v>0</v>
      </c>
      <c r="I13" s="689">
        <f t="shared" si="0"/>
        <v>201630</v>
      </c>
      <c r="J13" s="689">
        <f t="shared" si="0"/>
        <v>24638</v>
      </c>
      <c r="K13" s="689">
        <f t="shared" si="0"/>
        <v>95537</v>
      </c>
      <c r="L13" s="689">
        <f t="shared" si="0"/>
        <v>58507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138623</v>
      </c>
      <c r="N16" s="719"/>
    </row>
    <row r="17" spans="1:14" s="704" customFormat="1" ht="12.75" customHeight="1" x14ac:dyDescent="0.2">
      <c r="A17" s="718" t="s">
        <v>1751</v>
      </c>
      <c r="B17" s="542">
        <v>230</v>
      </c>
      <c r="C17" s="507"/>
      <c r="D17" s="507"/>
      <c r="E17" s="507"/>
      <c r="F17" s="507"/>
      <c r="G17" s="507"/>
      <c r="H17" s="507"/>
      <c r="I17" s="507"/>
      <c r="J17" s="507"/>
      <c r="K17" s="507"/>
      <c r="L17" s="507"/>
      <c r="M17" s="436">
        <v>2043164</v>
      </c>
      <c r="N17" s="719"/>
    </row>
    <row r="18" spans="1:14" s="704" customFormat="1" ht="12.75" customHeight="1" x14ac:dyDescent="0.2">
      <c r="A18" s="718" t="s">
        <v>1752</v>
      </c>
      <c r="B18" s="542">
        <v>240</v>
      </c>
      <c r="C18" s="507"/>
      <c r="D18" s="507"/>
      <c r="E18" s="507"/>
      <c r="F18" s="507"/>
      <c r="G18" s="507"/>
      <c r="H18" s="507"/>
      <c r="I18" s="507"/>
      <c r="J18" s="507"/>
      <c r="K18" s="507"/>
      <c r="L18" s="507"/>
      <c r="M18" s="436">
        <v>556053</v>
      </c>
      <c r="N18" s="719"/>
    </row>
    <row r="19" spans="1:14" s="704" customFormat="1" ht="12.75" customHeight="1" x14ac:dyDescent="0.2">
      <c r="A19" s="718" t="s">
        <v>1753</v>
      </c>
      <c r="B19" s="542">
        <v>250</v>
      </c>
      <c r="C19" s="507"/>
      <c r="D19" s="507"/>
      <c r="E19" s="507"/>
      <c r="F19" s="507"/>
      <c r="G19" s="507"/>
      <c r="H19" s="507"/>
      <c r="I19" s="507"/>
      <c r="J19" s="507"/>
      <c r="K19" s="507"/>
      <c r="L19" s="507"/>
      <c r="M19" s="436">
        <f>115581+11400</f>
        <v>126981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146029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411928</v>
      </c>
    </row>
    <row r="23" spans="1:14" ht="13.5" customHeight="1" thickBot="1" x14ac:dyDescent="0.25">
      <c r="A23" s="464" t="s">
        <v>748</v>
      </c>
      <c r="B23" s="724"/>
      <c r="C23" s="433"/>
      <c r="D23" s="433"/>
      <c r="E23" s="433"/>
      <c r="F23" s="433"/>
      <c r="G23" s="433"/>
      <c r="H23" s="433"/>
      <c r="I23" s="433"/>
      <c r="J23" s="433"/>
      <c r="K23" s="433"/>
      <c r="L23" s="433"/>
      <c r="M23" s="693">
        <f>SUM(M15:M22)</f>
        <v>2864821</v>
      </c>
      <c r="N23" s="693">
        <f>SUM(N21:N22)</f>
        <v>557957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8656</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58507</v>
      </c>
      <c r="M33" s="433"/>
      <c r="N33" s="482"/>
    </row>
    <row r="34" spans="1:14" ht="13.5" customHeight="1" thickBot="1" x14ac:dyDescent="0.25">
      <c r="A34" s="1076" t="s">
        <v>759</v>
      </c>
      <c r="B34" s="725"/>
      <c r="C34" s="1099">
        <f>SUM(C25:C33)</f>
        <v>8656</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58507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557957</v>
      </c>
    </row>
    <row r="37" spans="1:14" ht="13.5" thickBot="1" x14ac:dyDescent="0.25">
      <c r="A37" s="464" t="s">
        <v>758</v>
      </c>
      <c r="B37" s="724"/>
      <c r="C37" s="507"/>
      <c r="D37" s="507"/>
      <c r="E37" s="507"/>
      <c r="F37" s="507"/>
      <c r="G37" s="507"/>
      <c r="H37" s="507"/>
      <c r="I37" s="507"/>
      <c r="J37" s="507"/>
      <c r="K37" s="507"/>
      <c r="L37" s="514"/>
      <c r="M37" s="433"/>
      <c r="N37" s="693">
        <f>SUM(N36:N36)</f>
        <v>557957</v>
      </c>
    </row>
    <row r="38" spans="1:14" customFormat="1" ht="13.5" customHeight="1" thickTop="1" x14ac:dyDescent="0.2">
      <c r="A38" s="628" t="s">
        <v>496</v>
      </c>
      <c r="B38" s="542">
        <v>714</v>
      </c>
      <c r="C38" s="727">
        <v>16674</v>
      </c>
      <c r="D38" s="727">
        <v>45143</v>
      </c>
      <c r="E38" s="727"/>
      <c r="F38" s="727"/>
      <c r="G38" s="727"/>
      <c r="H38" s="727"/>
      <c r="I38" s="727"/>
      <c r="J38" s="726"/>
      <c r="K38" s="727"/>
      <c r="L38" s="1100"/>
      <c r="M38" s="694"/>
      <c r="N38" s="694"/>
    </row>
    <row r="39" spans="1:14" customFormat="1" ht="13.5" customHeight="1" x14ac:dyDescent="0.2">
      <c r="A39" s="628" t="s">
        <v>405</v>
      </c>
      <c r="B39" s="542">
        <v>730</v>
      </c>
      <c r="C39" s="727">
        <v>301889</v>
      </c>
      <c r="D39" s="727">
        <v>302093</v>
      </c>
      <c r="E39" s="727">
        <v>146029</v>
      </c>
      <c r="F39" s="727">
        <v>51276</v>
      </c>
      <c r="G39" s="727">
        <v>136549</v>
      </c>
      <c r="H39" s="727"/>
      <c r="I39" s="727">
        <v>201630</v>
      </c>
      <c r="J39" s="726">
        <v>24638</v>
      </c>
      <c r="K39" s="727">
        <v>95537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2864821</v>
      </c>
      <c r="N40" s="694"/>
    </row>
    <row r="41" spans="1:14" ht="13.5" customHeight="1" thickBot="1" x14ac:dyDescent="0.25">
      <c r="A41" s="464" t="s">
        <v>760</v>
      </c>
      <c r="B41" s="455"/>
      <c r="C41" s="485">
        <f>(SUM(C34,C37,C38,C39))</f>
        <v>327219</v>
      </c>
      <c r="D41" s="485">
        <f t="shared" ref="D41:L41" si="2">SUM(D34,D37,D38:D39)</f>
        <v>347236</v>
      </c>
      <c r="E41" s="485">
        <f t="shared" si="2"/>
        <v>146029</v>
      </c>
      <c r="F41" s="485">
        <f t="shared" si="2"/>
        <v>51276</v>
      </c>
      <c r="G41" s="485">
        <f t="shared" si="2"/>
        <v>136549</v>
      </c>
      <c r="H41" s="485">
        <f t="shared" si="2"/>
        <v>0</v>
      </c>
      <c r="I41" s="485">
        <f t="shared" si="2"/>
        <v>201630</v>
      </c>
      <c r="J41" s="485">
        <f t="shared" si="2"/>
        <v>24638</v>
      </c>
      <c r="K41" s="485">
        <f t="shared" si="2"/>
        <v>95537</v>
      </c>
      <c r="L41" s="485">
        <f t="shared" si="2"/>
        <v>58507</v>
      </c>
      <c r="M41" s="485">
        <f>SUM(M40)</f>
        <v>2864821</v>
      </c>
      <c r="N41" s="485">
        <f>SUM(N37)</f>
        <v>557957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57" activePane="bottomLeft" state="frozenSplit"/>
      <selection activeCell="A19" sqref="A19:H19"/>
      <selection pane="bottomLeft" activeCell="A19" sqref="A19:H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1983</v>
      </c>
      <c r="B4" s="292">
        <v>1000</v>
      </c>
      <c r="C4" s="695">
        <f>'Revenues 9-14'!C109</f>
        <v>1005075</v>
      </c>
      <c r="D4" s="695">
        <f>'Revenues 9-14'!D109</f>
        <v>165709</v>
      </c>
      <c r="E4" s="695">
        <f>'Revenues 9-14'!E109</f>
        <v>218116</v>
      </c>
      <c r="F4" s="695">
        <f>'Revenues 9-14'!F109</f>
        <v>182322</v>
      </c>
      <c r="G4" s="695">
        <f>'Revenues 9-14'!G109</f>
        <v>277717</v>
      </c>
      <c r="H4" s="695">
        <f>'Revenues 9-14'!H109</f>
        <v>0</v>
      </c>
      <c r="I4" s="695">
        <f>'Revenues 9-14'!I109</f>
        <v>16681</v>
      </c>
      <c r="J4" s="695">
        <f>'Revenues 9-14'!J109</f>
        <v>596885</v>
      </c>
      <c r="K4" s="695">
        <f>'Revenues 9-14'!K109</f>
        <v>16660</v>
      </c>
      <c r="L4" s="39"/>
    </row>
    <row r="5" spans="1:13" ht="22.5" x14ac:dyDescent="0.2">
      <c r="A5" s="733" t="s">
        <v>1984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3">
        <v>3000</v>
      </c>
      <c r="C6" s="696">
        <f>'Revenues 9-14'!C173</f>
        <v>2632248</v>
      </c>
      <c r="D6" s="696">
        <f>'Revenues 9-14'!D173</f>
        <v>0</v>
      </c>
      <c r="E6" s="696">
        <f>'Revenues 9-14'!E173</f>
        <v>0</v>
      </c>
      <c r="F6" s="696">
        <f>'Revenues 9-14'!F173</f>
        <v>130407</v>
      </c>
      <c r="G6" s="696">
        <f>'Revenues 9-14'!G173</f>
        <v>0</v>
      </c>
      <c r="H6" s="696">
        <f>'Revenues 9-14'!H173</f>
        <v>0</v>
      </c>
      <c r="I6" s="696">
        <f>'Revenues 9-14'!I173</f>
        <v>0</v>
      </c>
      <c r="J6" s="696">
        <f>'Revenues 9-14'!J173</f>
        <v>0</v>
      </c>
      <c r="K6" s="696">
        <f>'Revenues 9-14'!K173</f>
        <v>0</v>
      </c>
      <c r="L6" s="39"/>
      <c r="M6" s="222"/>
    </row>
    <row r="7" spans="1:13" x14ac:dyDescent="0.2">
      <c r="A7" s="734" t="s">
        <v>1986</v>
      </c>
      <c r="B7" s="293">
        <v>4000</v>
      </c>
      <c r="C7" s="696">
        <f>'Revenues 9-14'!C274</f>
        <v>779666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4416989</v>
      </c>
      <c r="D8" s="485">
        <f t="shared" ref="D8:K8" si="0">SUM(D4:D7)</f>
        <v>165709</v>
      </c>
      <c r="E8" s="485">
        <f t="shared" si="0"/>
        <v>218116</v>
      </c>
      <c r="F8" s="485">
        <f t="shared" si="0"/>
        <v>312729</v>
      </c>
      <c r="G8" s="485">
        <f t="shared" si="0"/>
        <v>277717</v>
      </c>
      <c r="H8" s="485">
        <f t="shared" si="0"/>
        <v>0</v>
      </c>
      <c r="I8" s="485">
        <f t="shared" si="0"/>
        <v>16681</v>
      </c>
      <c r="J8" s="485">
        <f t="shared" si="0"/>
        <v>596885</v>
      </c>
      <c r="K8" s="485">
        <f t="shared" si="0"/>
        <v>16660</v>
      </c>
      <c r="L8" s="39"/>
    </row>
    <row r="9" spans="1:13" ht="15" thickTop="1" x14ac:dyDescent="0.2">
      <c r="A9" s="1019" t="s">
        <v>348</v>
      </c>
      <c r="B9" s="456">
        <v>3998</v>
      </c>
      <c r="C9" s="418">
        <v>1658365</v>
      </c>
      <c r="D9" s="489"/>
      <c r="E9" s="418"/>
      <c r="F9" s="418"/>
      <c r="G9" s="700"/>
      <c r="H9" s="418"/>
      <c r="I9" s="494" t="s">
        <v>1390</v>
      </c>
      <c r="J9" s="435"/>
      <c r="K9" s="418"/>
      <c r="L9" s="39"/>
    </row>
    <row r="10" spans="1:13" s="48" customFormat="1" ht="13.5" thickBot="1" x14ac:dyDescent="0.25">
      <c r="A10" s="464" t="s">
        <v>1394</v>
      </c>
      <c r="B10" s="457"/>
      <c r="C10" s="485">
        <f>SUM(C8:C9)</f>
        <v>6075354</v>
      </c>
      <c r="D10" s="485">
        <f t="shared" ref="D10:K10" si="1">SUM(D8:D9)</f>
        <v>165709</v>
      </c>
      <c r="E10" s="485">
        <f t="shared" si="1"/>
        <v>218116</v>
      </c>
      <c r="F10" s="485">
        <f t="shared" si="1"/>
        <v>312729</v>
      </c>
      <c r="G10" s="485">
        <f t="shared" si="1"/>
        <v>277717</v>
      </c>
      <c r="H10" s="485">
        <f t="shared" si="1"/>
        <v>0</v>
      </c>
      <c r="I10" s="485">
        <f t="shared" si="1"/>
        <v>16681</v>
      </c>
      <c r="J10" s="485">
        <f t="shared" si="1"/>
        <v>596885</v>
      </c>
      <c r="K10" s="485">
        <f t="shared" si="1"/>
        <v>16660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3111272</v>
      </c>
      <c r="D12" s="498" t="s">
        <v>1390</v>
      </c>
      <c r="E12" s="433" t="s">
        <v>1390</v>
      </c>
      <c r="F12" s="433" t="s">
        <v>1390</v>
      </c>
      <c r="G12" s="695">
        <f>'Expenditures 15-22'!K223</f>
        <v>90373</v>
      </c>
      <c r="H12" s="431"/>
      <c r="I12" s="433" t="s">
        <v>1390</v>
      </c>
      <c r="J12" s="433" t="s">
        <v>1390</v>
      </c>
      <c r="K12" s="431" t="s">
        <v>1390</v>
      </c>
      <c r="L12" s="39"/>
    </row>
    <row r="13" spans="1:13" x14ac:dyDescent="0.2">
      <c r="A13" s="734" t="s">
        <v>536</v>
      </c>
      <c r="B13" s="293">
        <v>2000</v>
      </c>
      <c r="C13" s="696">
        <f>'Expenditures 15-22'!K74</f>
        <v>1192508</v>
      </c>
      <c r="D13" s="696">
        <f>'Expenditures 15-22'!K129</f>
        <v>162915</v>
      </c>
      <c r="E13" s="482" t="s">
        <v>1390</v>
      </c>
      <c r="F13" s="696">
        <f>'Expenditures 15-22'!K178</f>
        <v>272847</v>
      </c>
      <c r="G13" s="696">
        <f>'Expenditures 15-22'!K273</f>
        <v>143832</v>
      </c>
      <c r="H13" s="696">
        <f>'Expenditures 15-22'!K296</f>
        <v>0</v>
      </c>
      <c r="I13" s="433" t="s">
        <v>1390</v>
      </c>
      <c r="J13" s="749">
        <f>'Expenditures 15-22'!K323</f>
        <v>682372</v>
      </c>
      <c r="K13" s="701">
        <f>'Expenditures 15-22'!K341</f>
        <v>343312</v>
      </c>
      <c r="L13" s="39"/>
    </row>
    <row r="14" spans="1:13" x14ac:dyDescent="0.2">
      <c r="A14" s="734" t="s">
        <v>528</v>
      </c>
      <c r="B14" s="293">
        <v>3000</v>
      </c>
      <c r="C14" s="696">
        <f>'Expenditures 15-22'!K75</f>
        <v>16241</v>
      </c>
      <c r="D14" s="696">
        <f>'Expenditures 15-22'!K130</f>
        <v>0</v>
      </c>
      <c r="E14" s="498" t="s">
        <v>1390</v>
      </c>
      <c r="F14" s="696">
        <f>'Expenditures 15-22'!K179</f>
        <v>0</v>
      </c>
      <c r="G14" s="696">
        <f>'Expenditures 15-22'!K274</f>
        <v>1551</v>
      </c>
      <c r="H14" s="490"/>
      <c r="I14" s="433" t="s">
        <v>1390</v>
      </c>
      <c r="J14" s="433" t="s">
        <v>1390</v>
      </c>
      <c r="K14" s="490" t="s">
        <v>1390</v>
      </c>
      <c r="L14" s="39"/>
    </row>
    <row r="15" spans="1:13" x14ac:dyDescent="0.2">
      <c r="A15" s="734" t="s">
        <v>114</v>
      </c>
      <c r="B15" s="293">
        <v>4000</v>
      </c>
      <c r="C15" s="696">
        <f>'Expenditures 15-22'!K102</f>
        <v>257333</v>
      </c>
      <c r="D15" s="696">
        <f>'Expenditures 15-22'!K138</f>
        <v>0</v>
      </c>
      <c r="E15" s="696">
        <f>'Expenditures 15-22'!K154</f>
        <v>0</v>
      </c>
      <c r="F15" s="696">
        <f>'Expenditures 15-22'!K190</f>
        <v>0</v>
      </c>
      <c r="G15" s="696">
        <f>'Expenditures 15-22'!K278</f>
        <v>2308</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217014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4577354</v>
      </c>
      <c r="D17" s="485">
        <f t="shared" si="2"/>
        <v>162915</v>
      </c>
      <c r="E17" s="485">
        <f t="shared" si="2"/>
        <v>217014</v>
      </c>
      <c r="F17" s="485">
        <f t="shared" si="2"/>
        <v>272847</v>
      </c>
      <c r="G17" s="485">
        <f t="shared" si="2"/>
        <v>238064</v>
      </c>
      <c r="H17" s="485">
        <f t="shared" si="2"/>
        <v>0</v>
      </c>
      <c r="I17" s="433"/>
      <c r="J17" s="485">
        <f>SUM(J12:J16)</f>
        <v>682372</v>
      </c>
      <c r="K17" s="485">
        <f>SUM(K12:K16)</f>
        <v>343312</v>
      </c>
      <c r="L17" s="39"/>
    </row>
    <row r="18" spans="1:12" ht="15" customHeight="1" thickTop="1" x14ac:dyDescent="0.2">
      <c r="A18" s="1020" t="s">
        <v>1322</v>
      </c>
      <c r="B18" s="258">
        <v>4180</v>
      </c>
      <c r="C18" s="695">
        <f t="shared" ref="C18:H18" si="3">C9</f>
        <v>1658365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6235719</v>
      </c>
      <c r="D19" s="485">
        <f t="shared" si="4"/>
        <v>162915</v>
      </c>
      <c r="E19" s="485">
        <f t="shared" si="4"/>
        <v>217014</v>
      </c>
      <c r="F19" s="485">
        <f t="shared" si="4"/>
        <v>272847</v>
      </c>
      <c r="G19" s="485">
        <f t="shared" si="4"/>
        <v>238064</v>
      </c>
      <c r="H19" s="485">
        <f t="shared" si="4"/>
        <v>0</v>
      </c>
      <c r="I19" s="433"/>
      <c r="J19" s="485">
        <f>SUM(J17:J18)</f>
        <v>682372</v>
      </c>
      <c r="K19" s="485">
        <f>SUM(K17:K18)</f>
        <v>343312</v>
      </c>
      <c r="L19" s="39"/>
    </row>
    <row r="20" spans="1:12" ht="27" thickTop="1" thickBot="1" x14ac:dyDescent="0.25">
      <c r="A20" s="458" t="s">
        <v>1323</v>
      </c>
      <c r="B20" s="459"/>
      <c r="C20" s="1018">
        <f>C8-C17</f>
        <v>-160365</v>
      </c>
      <c r="D20" s="1018">
        <f t="shared" ref="D20:K20" si="5">D8-D17</f>
        <v>2794</v>
      </c>
      <c r="E20" s="1018">
        <f t="shared" si="5"/>
        <v>1102</v>
      </c>
      <c r="F20" s="1018">
        <f t="shared" si="5"/>
        <v>39882</v>
      </c>
      <c r="G20" s="1018">
        <f t="shared" si="5"/>
        <v>39653</v>
      </c>
      <c r="H20" s="1018">
        <f t="shared" si="5"/>
        <v>0</v>
      </c>
      <c r="I20" s="1018">
        <f t="shared" si="5"/>
        <v>16681</v>
      </c>
      <c r="J20" s="1018">
        <f t="shared" si="5"/>
        <v>-85487</v>
      </c>
      <c r="K20" s="1018">
        <f t="shared" si="5"/>
        <v>-326652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-160365</v>
      </c>
      <c r="D78" s="443">
        <f t="shared" si="9"/>
        <v>2794</v>
      </c>
      <c r="E78" s="443">
        <f t="shared" si="9"/>
        <v>1102</v>
      </c>
      <c r="F78" s="443">
        <f t="shared" si="9"/>
        <v>39882</v>
      </c>
      <c r="G78" s="443">
        <f t="shared" si="9"/>
        <v>39653</v>
      </c>
      <c r="H78" s="443">
        <f t="shared" si="9"/>
        <v>0</v>
      </c>
      <c r="I78" s="443">
        <f t="shared" si="9"/>
        <v>16681</v>
      </c>
      <c r="J78" s="443">
        <f t="shared" si="9"/>
        <v>-85487</v>
      </c>
      <c r="K78" s="443">
        <f t="shared" si="9"/>
        <v>-326652</v>
      </c>
      <c r="L78" s="505"/>
    </row>
    <row r="79" spans="1:12" ht="13.5" thickTop="1" x14ac:dyDescent="0.2">
      <c r="A79" s="820" t="s">
        <v>1926</v>
      </c>
      <c r="B79" s="460"/>
      <c r="C79" s="435">
        <v>478928</v>
      </c>
      <c r="D79" s="703">
        <v>344442</v>
      </c>
      <c r="E79" s="703">
        <v>144927</v>
      </c>
      <c r="F79" s="703">
        <v>11394</v>
      </c>
      <c r="G79" s="703">
        <v>96896</v>
      </c>
      <c r="H79" s="703">
        <v>0</v>
      </c>
      <c r="I79" s="703">
        <v>184949</v>
      </c>
      <c r="J79" s="703">
        <v>110125</v>
      </c>
      <c r="K79" s="703">
        <v>422189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318563</v>
      </c>
      <c r="D81" s="485">
        <f>SUM(D78:D80)</f>
        <v>347236</v>
      </c>
      <c r="E81" s="485">
        <f t="shared" ref="E81:K81" si="10">SUM(E78:E80)</f>
        <v>146029</v>
      </c>
      <c r="F81" s="485">
        <f t="shared" si="10"/>
        <v>51276</v>
      </c>
      <c r="G81" s="485">
        <f t="shared" si="10"/>
        <v>136549</v>
      </c>
      <c r="H81" s="485">
        <f t="shared" si="10"/>
        <v>0</v>
      </c>
      <c r="I81" s="485">
        <f t="shared" si="10"/>
        <v>201630</v>
      </c>
      <c r="J81" s="485">
        <f t="shared" si="10"/>
        <v>24638</v>
      </c>
      <c r="K81" s="485">
        <f t="shared" si="10"/>
        <v>95537</v>
      </c>
      <c r="L81" s="39"/>
    </row>
    <row r="82" spans="1:12" ht="0.75" customHeight="1" thickTop="1" thickBot="1" x14ac:dyDescent="0.25">
      <c r="A82" s="632" t="s">
        <v>406</v>
      </c>
      <c r="B82" s="630"/>
      <c r="C82" s="1136">
        <f>(C81-C79)</f>
        <v>-160365</v>
      </c>
      <c r="D82" s="1136">
        <f t="shared" ref="D82:K82" si="11">(D81-D79)</f>
        <v>2794</v>
      </c>
      <c r="E82" s="1136">
        <f t="shared" si="11"/>
        <v>1102</v>
      </c>
      <c r="F82" s="1136">
        <f t="shared" si="11"/>
        <v>39882</v>
      </c>
      <c r="G82" s="1136">
        <f t="shared" si="11"/>
        <v>39653</v>
      </c>
      <c r="H82" s="1136">
        <f t="shared" si="11"/>
        <v>0</v>
      </c>
      <c r="I82" s="1136">
        <f t="shared" si="11"/>
        <v>16681</v>
      </c>
      <c r="J82" s="1136">
        <f t="shared" si="11"/>
        <v>-85487</v>
      </c>
      <c r="K82" s="1136">
        <f t="shared" si="11"/>
        <v>-326652</v>
      </c>
    </row>
    <row r="83" spans="1:12" ht="14.25" hidden="1" thickTop="1" thickBot="1" x14ac:dyDescent="0.25">
      <c r="A83" s="729" t="s">
        <v>407</v>
      </c>
      <c r="B83" s="631"/>
      <c r="C83" s="1137">
        <f>C82/C81</f>
        <v>-0.50340121106343172</v>
      </c>
      <c r="D83" s="1137">
        <f t="shared" ref="D83:K83" si="12">D82/D81</f>
        <v>8.0464007188194766E-3</v>
      </c>
      <c r="E83" s="1137">
        <f t="shared" si="12"/>
        <v>7.5464462538262951E-3</v>
      </c>
      <c r="F83" s="1137">
        <f t="shared" si="12"/>
        <v>0.77779077931195884</v>
      </c>
      <c r="G83" s="1137">
        <f t="shared" si="12"/>
        <v>0.29039392452526197</v>
      </c>
      <c r="H83" s="1137" t="e">
        <f t="shared" si="12"/>
        <v>#DIV/0!</v>
      </c>
      <c r="I83" s="1137">
        <f t="shared" si="12"/>
        <v>8.2730744432872094E-2</v>
      </c>
      <c r="J83" s="1137">
        <f t="shared" si="12"/>
        <v>-3.469721568309116</v>
      </c>
      <c r="K83" s="1137">
        <f t="shared" si="12"/>
        <v>-3.4191151072359398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20" zoomScaleNormal="120" zoomScaleSheetLayoutView="75" workbookViewId="0">
      <pane ySplit="2" topLeftCell="A258" activePane="bottomLeft" state="frozen"/>
      <selection activeCell="A19" sqref="A19:H19"/>
      <selection pane="bottomLeft" activeCell="A19" sqref="A19:H1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1966</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661625</v>
      </c>
      <c r="D5" s="418">
        <v>165396</v>
      </c>
      <c r="E5" s="412">
        <v>211193</v>
      </c>
      <c r="F5" s="806">
        <v>66158</v>
      </c>
      <c r="G5" s="412">
        <v>189330</v>
      </c>
      <c r="H5" s="412"/>
      <c r="I5" s="412">
        <v>16540</v>
      </c>
      <c r="J5" s="436">
        <v>574802</v>
      </c>
      <c r="K5" s="412">
        <v>16540</v>
      </c>
    </row>
    <row r="6" spans="1:12" ht="14.25" x14ac:dyDescent="0.2">
      <c r="A6" s="913" t="s">
        <v>482</v>
      </c>
      <c r="B6" s="40">
        <v>1130</v>
      </c>
      <c r="C6" s="412">
        <v>16536</v>
      </c>
      <c r="D6" s="412"/>
      <c r="E6" s="481"/>
      <c r="F6" s="481"/>
      <c r="G6" s="433"/>
      <c r="H6" s="433"/>
      <c r="I6" s="433"/>
      <c r="J6" s="433"/>
      <c r="K6" s="433"/>
    </row>
    <row r="7" spans="1:12" x14ac:dyDescent="0.2">
      <c r="A7" s="913" t="s">
        <v>117</v>
      </c>
      <c r="B7" s="259">
        <v>1140</v>
      </c>
      <c r="C7" s="412">
        <v>13229</v>
      </c>
      <c r="D7" s="412"/>
      <c r="E7" s="433"/>
      <c r="F7" s="436"/>
      <c r="G7" s="436"/>
      <c r="H7" s="436"/>
      <c r="I7" s="433"/>
      <c r="J7" s="433"/>
      <c r="K7" s="433"/>
    </row>
    <row r="8" spans="1:12" x14ac:dyDescent="0.2">
      <c r="A8" s="913" t="s">
        <v>483</v>
      </c>
      <c r="B8" s="40">
        <v>1150</v>
      </c>
      <c r="C8" s="481"/>
      <c r="D8" s="481"/>
      <c r="E8" s="507"/>
      <c r="F8" s="507"/>
      <c r="G8" s="418">
        <v>61149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691390</v>
      </c>
      <c r="D12" s="484">
        <f t="shared" si="0"/>
        <v>165396</v>
      </c>
      <c r="E12" s="484">
        <f t="shared" si="0"/>
        <v>211193</v>
      </c>
      <c r="F12" s="484">
        <f t="shared" si="0"/>
        <v>66158</v>
      </c>
      <c r="G12" s="484">
        <f t="shared" si="0"/>
        <v>250479</v>
      </c>
      <c r="H12" s="484">
        <f t="shared" si="0"/>
        <v>0</v>
      </c>
      <c r="I12" s="484">
        <f t="shared" si="0"/>
        <v>16540</v>
      </c>
      <c r="J12" s="484">
        <f t="shared" si="0"/>
        <v>574802</v>
      </c>
      <c r="K12" s="485">
        <f t="shared" si="0"/>
        <v>16540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97651</v>
      </c>
      <c r="D16" s="412"/>
      <c r="E16" s="412">
        <v>3500</v>
      </c>
      <c r="F16" s="412">
        <v>42000</v>
      </c>
      <c r="G16" s="412">
        <v>27141</v>
      </c>
      <c r="H16" s="412"/>
      <c r="I16" s="412"/>
      <c r="J16" s="436">
        <v>22000</v>
      </c>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97651</v>
      </c>
      <c r="D18" s="487">
        <f t="shared" ref="D18:K18" si="1">SUM(D14:D17)</f>
        <v>0</v>
      </c>
      <c r="E18" s="487">
        <f t="shared" si="1"/>
        <v>3500</v>
      </c>
      <c r="F18" s="487">
        <f t="shared" si="1"/>
        <v>42000</v>
      </c>
      <c r="G18" s="487">
        <f t="shared" si="1"/>
        <v>27141</v>
      </c>
      <c r="H18" s="487">
        <f t="shared" si="1"/>
        <v>0</v>
      </c>
      <c r="I18" s="487">
        <f t="shared" si="1"/>
        <v>0</v>
      </c>
      <c r="J18" s="487">
        <f t="shared" si="1"/>
        <v>22000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23449</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23449</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54426</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1107</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55533</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222</v>
      </c>
      <c r="D65" s="412">
        <v>313</v>
      </c>
      <c r="E65" s="412">
        <v>94</v>
      </c>
      <c r="F65" s="436">
        <v>17</v>
      </c>
      <c r="G65" s="412">
        <v>97</v>
      </c>
      <c r="H65" s="412"/>
      <c r="I65" s="412">
        <v>141</v>
      </c>
      <c r="J65" s="436">
        <v>83</v>
      </c>
      <c r="K65" s="412">
        <v>120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222</v>
      </c>
      <c r="D67" s="485">
        <f t="shared" ref="D67:K67" si="2">SUM(D65:D66)</f>
        <v>313</v>
      </c>
      <c r="E67" s="485">
        <f t="shared" si="2"/>
        <v>94</v>
      </c>
      <c r="F67" s="485">
        <f t="shared" si="2"/>
        <v>17</v>
      </c>
      <c r="G67" s="485">
        <f t="shared" si="2"/>
        <v>97</v>
      </c>
      <c r="H67" s="485">
        <f t="shared" si="2"/>
        <v>0</v>
      </c>
      <c r="I67" s="485">
        <f t="shared" si="2"/>
        <v>141</v>
      </c>
      <c r="J67" s="485">
        <f t="shared" si="2"/>
        <v>83</v>
      </c>
      <c r="K67" s="485">
        <f t="shared" si="2"/>
        <v>120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43808</v>
      </c>
      <c r="D69" s="433"/>
      <c r="E69" s="433"/>
      <c r="F69" s="433"/>
      <c r="G69" s="433"/>
      <c r="H69" s="433"/>
      <c r="I69" s="433"/>
      <c r="J69" s="433"/>
      <c r="K69" s="433"/>
    </row>
    <row r="70" spans="1:11" ht="12.75" customHeight="1" x14ac:dyDescent="0.2">
      <c r="A70" s="913" t="s">
        <v>1178</v>
      </c>
      <c r="B70" s="40">
        <v>1612</v>
      </c>
      <c r="C70" s="483">
        <v>2490</v>
      </c>
      <c r="D70" s="433"/>
      <c r="E70" s="433"/>
      <c r="F70" s="433"/>
      <c r="G70" s="433"/>
      <c r="H70" s="433"/>
      <c r="I70" s="433"/>
      <c r="J70" s="433"/>
      <c r="K70" s="433"/>
    </row>
    <row r="71" spans="1:11" ht="12.75" customHeight="1" x14ac:dyDescent="0.2">
      <c r="A71" s="913" t="s">
        <v>313</v>
      </c>
      <c r="B71" s="40">
        <v>1613</v>
      </c>
      <c r="C71" s="483">
        <v>48</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9749</v>
      </c>
      <c r="D73" s="433"/>
      <c r="E73" s="433"/>
      <c r="F73" s="433"/>
      <c r="G73" s="433"/>
      <c r="H73" s="433"/>
      <c r="I73" s="433"/>
      <c r="J73" s="433"/>
      <c r="K73" s="433"/>
    </row>
    <row r="74" spans="1:11" ht="12.75" customHeight="1" x14ac:dyDescent="0.2">
      <c r="A74" s="913" t="s">
        <v>26</v>
      </c>
      <c r="B74" s="40">
        <v>1690</v>
      </c>
      <c r="C74" s="483">
        <v>1909</v>
      </c>
      <c r="D74" s="433"/>
      <c r="E74" s="433"/>
      <c r="F74" s="433"/>
      <c r="G74" s="433"/>
      <c r="H74" s="433"/>
      <c r="I74" s="433"/>
      <c r="J74" s="433"/>
      <c r="K74" s="433"/>
    </row>
    <row r="75" spans="1:11" ht="12.75" customHeight="1" thickBot="1" x14ac:dyDescent="0.25">
      <c r="A75" s="464" t="s">
        <v>647</v>
      </c>
      <c r="B75" s="457"/>
      <c r="C75" s="485">
        <f>SUM(C69:C74)</f>
        <v>58004</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8703</v>
      </c>
      <c r="D77" s="412"/>
      <c r="E77" s="433"/>
      <c r="F77" s="433"/>
      <c r="G77" s="433"/>
      <c r="H77" s="433"/>
      <c r="I77" s="433"/>
      <c r="J77" s="433"/>
      <c r="K77" s="433"/>
    </row>
    <row r="78" spans="1:11" ht="12.75" customHeight="1" x14ac:dyDescent="0.2">
      <c r="A78" s="913" t="s">
        <v>80</v>
      </c>
      <c r="B78" s="40">
        <v>1719</v>
      </c>
      <c r="C78" s="483">
        <v>24478</v>
      </c>
      <c r="D78" s="412"/>
      <c r="E78" s="433"/>
      <c r="F78" s="433"/>
      <c r="G78" s="433"/>
      <c r="H78" s="433"/>
      <c r="I78" s="433"/>
      <c r="J78" s="433"/>
      <c r="K78" s="433"/>
    </row>
    <row r="79" spans="1:11" ht="12.75" customHeight="1" x14ac:dyDescent="0.2">
      <c r="A79" s="913" t="s">
        <v>649</v>
      </c>
      <c r="B79" s="40">
        <v>1720</v>
      </c>
      <c r="C79" s="483">
        <v>19369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52550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12714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12714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58188</v>
      </c>
      <c r="D96" s="483"/>
      <c r="E96" s="510"/>
      <c r="F96" s="435">
        <v>15614</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v>3000</v>
      </c>
      <c r="G98" s="490"/>
      <c r="H98" s="490"/>
      <c r="I98" s="698"/>
      <c r="J98" s="490"/>
      <c r="K98" s="490"/>
    </row>
    <row r="99" spans="1:12" ht="12.75" customHeight="1" x14ac:dyDescent="0.2">
      <c r="A99" s="913" t="s">
        <v>982</v>
      </c>
      <c r="B99" s="40">
        <v>1950</v>
      </c>
      <c r="C99" s="491">
        <v>1947</v>
      </c>
      <c r="D99" s="412"/>
      <c r="E99" s="412">
        <v>3329</v>
      </c>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3960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5000</v>
      </c>
      <c r="D107" s="412"/>
      <c r="E107" s="412"/>
      <c r="F107" s="412"/>
      <c r="G107" s="412"/>
      <c r="H107" s="412"/>
      <c r="I107" s="412"/>
      <c r="J107" s="436"/>
      <c r="K107" s="412"/>
    </row>
    <row r="108" spans="1:12" ht="12.75" customHeight="1" thickBot="1" x14ac:dyDescent="0.25">
      <c r="A108" s="464" t="s">
        <v>577</v>
      </c>
      <c r="B108" s="738"/>
      <c r="C108" s="484">
        <f>SUM(C95:C107)</f>
        <v>69095</v>
      </c>
      <c r="D108" s="484">
        <f t="shared" ref="D108:K108" si="3">SUM(D95:D107)</f>
        <v>0</v>
      </c>
      <c r="E108" s="484">
        <f t="shared" si="3"/>
        <v>3329</v>
      </c>
      <c r="F108" s="484">
        <f t="shared" si="3"/>
        <v>18614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1005075</v>
      </c>
      <c r="D109" s="493">
        <f t="shared" si="4"/>
        <v>165709</v>
      </c>
      <c r="E109" s="493">
        <f t="shared" si="4"/>
        <v>218116</v>
      </c>
      <c r="F109" s="493">
        <f t="shared" si="4"/>
        <v>182322</v>
      </c>
      <c r="G109" s="493">
        <f t="shared" si="4"/>
        <v>277717</v>
      </c>
      <c r="H109" s="493">
        <f t="shared" si="4"/>
        <v>0</v>
      </c>
      <c r="I109" s="493">
        <f t="shared" si="4"/>
        <v>16681</v>
      </c>
      <c r="J109" s="493">
        <f t="shared" si="4"/>
        <v>596885</v>
      </c>
      <c r="K109" s="443">
        <f t="shared" si="4"/>
        <v>16660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1957</v>
      </c>
      <c r="B116" s="1875"/>
      <c r="C116" s="495"/>
      <c r="D116" s="431"/>
      <c r="E116" s="492"/>
      <c r="F116" s="431"/>
      <c r="G116" s="431"/>
      <c r="H116" s="492"/>
      <c r="I116" s="433"/>
      <c r="J116" s="431"/>
      <c r="K116" s="431"/>
    </row>
    <row r="117" spans="1:11" ht="12.75" customHeight="1" x14ac:dyDescent="0.2">
      <c r="A117" s="477" t="s">
        <v>1757</v>
      </c>
      <c r="B117" s="261">
        <v>3001</v>
      </c>
      <c r="C117" s="489">
        <v>2260131</v>
      </c>
      <c r="D117" s="418"/>
      <c r="E117" s="412"/>
      <c r="F117" s="418"/>
      <c r="G117" s="418"/>
      <c r="H117" s="412"/>
      <c r="I117" s="433"/>
      <c r="J117" s="436"/>
      <c r="K117" s="412"/>
    </row>
    <row r="118" spans="1:11" ht="12.75" customHeight="1" x14ac:dyDescent="0.2">
      <c r="A118" s="477" t="s">
        <v>1758</v>
      </c>
      <c r="B118" s="261">
        <v>3002</v>
      </c>
      <c r="C118" s="483">
        <v>71383</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2331514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v>78990</v>
      </c>
      <c r="D125" s="492"/>
      <c r="E125" s="433"/>
      <c r="F125" s="412"/>
      <c r="G125" s="433"/>
      <c r="H125" s="433"/>
      <c r="I125" s="433"/>
      <c r="J125" s="433"/>
      <c r="K125" s="433"/>
    </row>
    <row r="126" spans="1:11" ht="12.75" customHeight="1" x14ac:dyDescent="0.2">
      <c r="A126" s="913" t="s">
        <v>1035</v>
      </c>
      <c r="B126" s="261">
        <v>3110</v>
      </c>
      <c r="C126" s="483">
        <v>100311</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179301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308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2243</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2551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2144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8613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42915</v>
      </c>
      <c r="G151" s="436"/>
      <c r="H151" s="433"/>
      <c r="I151" s="433"/>
      <c r="J151" s="433"/>
      <c r="K151" s="433"/>
    </row>
    <row r="152" spans="1:11" ht="12.75" customHeight="1" x14ac:dyDescent="0.2">
      <c r="A152" s="913" t="s">
        <v>1247</v>
      </c>
      <c r="B152" s="261">
        <v>3510</v>
      </c>
      <c r="C152" s="483"/>
      <c r="D152" s="412"/>
      <c r="E152" s="492"/>
      <c r="F152" s="412">
        <v>62027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104942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107375</v>
      </c>
      <c r="D158" s="426"/>
      <c r="E158" s="492"/>
      <c r="F158" s="424">
        <v>25465</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300734</v>
      </c>
      <c r="D172" s="924">
        <f t="shared" si="6"/>
        <v>0</v>
      </c>
      <c r="E172" s="924">
        <f t="shared" si="6"/>
        <v>0</v>
      </c>
      <c r="F172" s="924">
        <f t="shared" si="6"/>
        <v>130407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2632248</v>
      </c>
      <c r="D173" s="493">
        <f>SUM(D121,D172)</f>
        <v>0</v>
      </c>
      <c r="E173" s="493">
        <f>SUM(E121,E172)</f>
        <v>0</v>
      </c>
      <c r="F173" s="493">
        <f t="shared" ref="F173:K173" si="7">SUM(F121,F172)</f>
        <v>130407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1958</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1959</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1960</v>
      </c>
      <c r="B185" s="2228"/>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v>28996</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28996</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211688</v>
      </c>
      <c r="D194" s="433"/>
      <c r="E194" s="492"/>
      <c r="F194" s="433"/>
      <c r="G194" s="512"/>
      <c r="H194" s="433"/>
      <c r="I194" s="433"/>
      <c r="J194" s="433"/>
      <c r="K194" s="433"/>
    </row>
    <row r="195" spans="1:11" ht="12.75" customHeight="1" x14ac:dyDescent="0.2">
      <c r="A195" s="913" t="s">
        <v>1237</v>
      </c>
      <c r="B195" s="40">
        <v>4215</v>
      </c>
      <c r="C195" s="483">
        <v>1250</v>
      </c>
      <c r="D195" s="433"/>
      <c r="E195" s="492"/>
      <c r="F195" s="433"/>
      <c r="G195" s="512"/>
      <c r="H195" s="433"/>
      <c r="I195" s="433"/>
      <c r="J195" s="433"/>
      <c r="K195" s="433"/>
    </row>
    <row r="196" spans="1:11" ht="12.75" customHeight="1" x14ac:dyDescent="0.2">
      <c r="A196" s="913" t="s">
        <v>1249</v>
      </c>
      <c r="B196" s="40">
        <v>4220</v>
      </c>
      <c r="C196" s="483">
        <v>50155</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263093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271607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271607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132429</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132429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994</v>
      </c>
      <c r="D227" s="412"/>
      <c r="E227" s="433"/>
      <c r="F227" s="433"/>
      <c r="G227" s="412"/>
      <c r="H227" s="433"/>
      <c r="I227" s="433"/>
      <c r="J227" s="433"/>
      <c r="K227" s="433"/>
    </row>
    <row r="228" spans="1:11" ht="12.75" customHeight="1" thickBot="1" x14ac:dyDescent="0.25">
      <c r="A228" s="740" t="s">
        <v>1282</v>
      </c>
      <c r="B228" s="513"/>
      <c r="C228" s="484">
        <f>SUM(C226:C227)</f>
        <v>994</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37076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14667</v>
      </c>
      <c r="D270" s="424"/>
      <c r="E270" s="433"/>
      <c r="F270" s="424"/>
      <c r="G270" s="424"/>
      <c r="H270" s="433"/>
      <c r="I270" s="433"/>
      <c r="J270" s="433"/>
      <c r="K270" s="433"/>
    </row>
    <row r="271" spans="1:11" ht="12.75" customHeight="1" thickTop="1" thickBot="1" x14ac:dyDescent="0.25">
      <c r="A271" s="913" t="s">
        <v>443</v>
      </c>
      <c r="B271" s="40">
        <v>4992</v>
      </c>
      <c r="C271" s="497">
        <v>30804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779666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779666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4416989</v>
      </c>
      <c r="D275" s="493">
        <f t="shared" si="12"/>
        <v>165709</v>
      </c>
      <c r="E275" s="493">
        <f t="shared" si="12"/>
        <v>218116</v>
      </c>
      <c r="F275" s="493">
        <f t="shared" si="12"/>
        <v>312729</v>
      </c>
      <c r="G275" s="493">
        <f t="shared" si="12"/>
        <v>277717</v>
      </c>
      <c r="H275" s="493">
        <f t="shared" si="12"/>
        <v>0</v>
      </c>
      <c r="I275" s="493">
        <f t="shared" si="12"/>
        <v>16681</v>
      </c>
      <c r="J275" s="493">
        <f t="shared" si="12"/>
        <v>596885</v>
      </c>
      <c r="K275" s="443">
        <f t="shared" si="12"/>
        <v>16660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19" sqref="A19:H19"/>
      <selection pane="bottomLeft" activeCell="A19" sqref="A19:H1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1452510</v>
      </c>
      <c r="D5" s="412">
        <v>433821</v>
      </c>
      <c r="E5" s="412">
        <v>21514</v>
      </c>
      <c r="F5" s="412">
        <v>52307</v>
      </c>
      <c r="G5" s="412"/>
      <c r="H5" s="412">
        <v>1335</v>
      </c>
      <c r="I5" s="436"/>
      <c r="J5" s="436"/>
      <c r="K5" s="414">
        <f>SUM(C5:J5)</f>
        <v>1961487</v>
      </c>
      <c r="L5" s="412">
        <v>1985510</v>
      </c>
    </row>
    <row r="6" spans="1:14" x14ac:dyDescent="0.2">
      <c r="A6" s="1814" t="s">
        <v>1808</v>
      </c>
      <c r="B6" s="266" t="s">
        <v>1806</v>
      </c>
      <c r="C6" s="507"/>
      <c r="D6" s="507"/>
      <c r="E6" s="412"/>
      <c r="F6" s="507"/>
      <c r="G6" s="507"/>
      <c r="H6" s="507"/>
      <c r="I6" s="507"/>
      <c r="J6" s="507"/>
      <c r="K6" s="414">
        <f>SUM(C6,E6)</f>
        <v>0</v>
      </c>
      <c r="L6" s="412">
        <v>13051</v>
      </c>
    </row>
    <row r="7" spans="1:14" x14ac:dyDescent="0.2">
      <c r="A7" s="1814" t="s">
        <v>171</v>
      </c>
      <c r="B7" s="266" t="s">
        <v>1143</v>
      </c>
      <c r="C7" s="436">
        <v>100091</v>
      </c>
      <c r="D7" s="436">
        <v>26313</v>
      </c>
      <c r="E7" s="436">
        <v>1641</v>
      </c>
      <c r="F7" s="436">
        <v>1874</v>
      </c>
      <c r="G7" s="436"/>
      <c r="H7" s="436"/>
      <c r="I7" s="436"/>
      <c r="J7" s="436"/>
      <c r="K7" s="414">
        <f t="shared" ref="K7:K32" si="0">SUM(C7:J7)</f>
        <v>129919</v>
      </c>
      <c r="L7" s="412">
        <v>130273</v>
      </c>
    </row>
    <row r="8" spans="1:14" x14ac:dyDescent="0.2">
      <c r="A8" s="1814" t="s">
        <v>172</v>
      </c>
      <c r="B8" s="266">
        <v>1200</v>
      </c>
      <c r="C8" s="412">
        <v>416674</v>
      </c>
      <c r="D8" s="412">
        <v>117655</v>
      </c>
      <c r="E8" s="412">
        <v>23389</v>
      </c>
      <c r="F8" s="412">
        <v>6447</v>
      </c>
      <c r="G8" s="412"/>
      <c r="H8" s="412"/>
      <c r="I8" s="436"/>
      <c r="J8" s="436"/>
      <c r="K8" s="414">
        <f t="shared" si="0"/>
        <v>564165</v>
      </c>
      <c r="L8" s="412">
        <v>546095</v>
      </c>
    </row>
    <row r="9" spans="1:14" x14ac:dyDescent="0.2">
      <c r="A9" s="1814" t="s">
        <v>838</v>
      </c>
      <c r="B9" s="266" t="s">
        <v>1144</v>
      </c>
      <c r="C9" s="436"/>
      <c r="D9" s="436"/>
      <c r="E9" s="436"/>
      <c r="F9" s="436"/>
      <c r="G9" s="436"/>
      <c r="H9" s="436"/>
      <c r="I9" s="436"/>
      <c r="J9" s="436"/>
      <c r="K9" s="414">
        <f t="shared" si="0"/>
        <v>0</v>
      </c>
      <c r="L9" s="412">
        <v>37495</v>
      </c>
    </row>
    <row r="10" spans="1:14" x14ac:dyDescent="0.2">
      <c r="A10" s="1814" t="s">
        <v>839</v>
      </c>
      <c r="B10" s="266">
        <v>1250</v>
      </c>
      <c r="C10" s="412">
        <v>111558</v>
      </c>
      <c r="D10" s="412">
        <v>41351</v>
      </c>
      <c r="E10" s="412">
        <v>13836</v>
      </c>
      <c r="F10" s="412">
        <v>96339</v>
      </c>
      <c r="G10" s="412"/>
      <c r="H10" s="412"/>
      <c r="I10" s="436">
        <v>27213</v>
      </c>
      <c r="J10" s="436"/>
      <c r="K10" s="414">
        <f t="shared" si="0"/>
        <v>290297</v>
      </c>
      <c r="L10" s="412">
        <v>300131</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c r="E13" s="412">
        <v>115</v>
      </c>
      <c r="F13" s="412"/>
      <c r="G13" s="412"/>
      <c r="H13" s="412"/>
      <c r="I13" s="436"/>
      <c r="J13" s="436"/>
      <c r="K13" s="414">
        <f t="shared" si="0"/>
        <v>115</v>
      </c>
      <c r="L13" s="412">
        <v>122</v>
      </c>
    </row>
    <row r="14" spans="1:14" x14ac:dyDescent="0.2">
      <c r="A14" s="1814" t="s">
        <v>1139</v>
      </c>
      <c r="B14" s="266">
        <v>1500</v>
      </c>
      <c r="C14" s="412">
        <v>86159</v>
      </c>
      <c r="D14" s="412">
        <v>1584</v>
      </c>
      <c r="E14" s="412">
        <v>14984</v>
      </c>
      <c r="F14" s="412">
        <v>7030</v>
      </c>
      <c r="G14" s="412"/>
      <c r="H14" s="412">
        <v>6125</v>
      </c>
      <c r="I14" s="436"/>
      <c r="J14" s="436"/>
      <c r="K14" s="414">
        <f t="shared" si="0"/>
        <v>115882</v>
      </c>
      <c r="L14" s="412">
        <v>139474</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35917</v>
      </c>
      <c r="D17" s="436">
        <v>13490</v>
      </c>
      <c r="E17" s="436"/>
      <c r="F17" s="436"/>
      <c r="G17" s="436"/>
      <c r="H17" s="436"/>
      <c r="I17" s="436"/>
      <c r="J17" s="436"/>
      <c r="K17" s="414">
        <f t="shared" si="0"/>
        <v>49407</v>
      </c>
      <c r="L17" s="412">
        <v>50067</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2202909</v>
      </c>
      <c r="D33" s="415">
        <f t="shared" ref="D33:L33" si="1">SUM(D5:D32)</f>
        <v>634214</v>
      </c>
      <c r="E33" s="415">
        <f t="shared" si="1"/>
        <v>75479</v>
      </c>
      <c r="F33" s="415">
        <f t="shared" si="1"/>
        <v>163997</v>
      </c>
      <c r="G33" s="415">
        <f t="shared" si="1"/>
        <v>0</v>
      </c>
      <c r="H33" s="415">
        <f t="shared" si="1"/>
        <v>7460</v>
      </c>
      <c r="I33" s="415">
        <f t="shared" si="1"/>
        <v>27213</v>
      </c>
      <c r="J33" s="415">
        <f t="shared" si="1"/>
        <v>0</v>
      </c>
      <c r="K33" s="415">
        <f t="shared" si="1"/>
        <v>3111272</v>
      </c>
      <c r="L33" s="415">
        <f t="shared" si="1"/>
        <v>3202218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v>6</v>
      </c>
    </row>
    <row r="37" spans="1:14" x14ac:dyDescent="0.2">
      <c r="A37" s="1814" t="s">
        <v>1288</v>
      </c>
      <c r="B37" s="266">
        <v>2120</v>
      </c>
      <c r="C37" s="412">
        <v>40900</v>
      </c>
      <c r="D37" s="412">
        <v>14033</v>
      </c>
      <c r="E37" s="412"/>
      <c r="F37" s="412">
        <v>372</v>
      </c>
      <c r="G37" s="412"/>
      <c r="H37" s="412"/>
      <c r="I37" s="436"/>
      <c r="J37" s="436"/>
      <c r="K37" s="414">
        <f t="shared" si="2"/>
        <v>55305</v>
      </c>
      <c r="L37" s="412">
        <v>56085</v>
      </c>
    </row>
    <row r="38" spans="1:14" x14ac:dyDescent="0.2">
      <c r="A38" s="1814" t="s">
        <v>222</v>
      </c>
      <c r="B38" s="266">
        <v>2130</v>
      </c>
      <c r="C38" s="412">
        <v>18691</v>
      </c>
      <c r="D38" s="412">
        <v>5011</v>
      </c>
      <c r="E38" s="412">
        <v>1041</v>
      </c>
      <c r="F38" s="412">
        <v>1890</v>
      </c>
      <c r="G38" s="412"/>
      <c r="H38" s="412">
        <v>170</v>
      </c>
      <c r="I38" s="436"/>
      <c r="J38" s="436"/>
      <c r="K38" s="414">
        <f t="shared" si="2"/>
        <v>26803</v>
      </c>
      <c r="L38" s="412">
        <v>27729</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31743</v>
      </c>
      <c r="D40" s="412">
        <v>12189</v>
      </c>
      <c r="E40" s="412"/>
      <c r="F40" s="412">
        <v>203</v>
      </c>
      <c r="G40" s="412"/>
      <c r="H40" s="412"/>
      <c r="I40" s="436"/>
      <c r="J40" s="436"/>
      <c r="K40" s="414">
        <f t="shared" si="2"/>
        <v>44135</v>
      </c>
      <c r="L40" s="412">
        <v>44567</v>
      </c>
    </row>
    <row r="41" spans="1:14" x14ac:dyDescent="0.2">
      <c r="A41" s="1814" t="s">
        <v>1982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91334</v>
      </c>
      <c r="D42" s="415">
        <f t="shared" ref="D42:L42" si="3">SUM(D36:D41)</f>
        <v>31233</v>
      </c>
      <c r="E42" s="415">
        <f t="shared" si="3"/>
        <v>1041</v>
      </c>
      <c r="F42" s="415">
        <f t="shared" si="3"/>
        <v>2465</v>
      </c>
      <c r="G42" s="415">
        <f t="shared" si="3"/>
        <v>0</v>
      </c>
      <c r="H42" s="415">
        <f t="shared" si="3"/>
        <v>170</v>
      </c>
      <c r="I42" s="415">
        <f t="shared" si="3"/>
        <v>0</v>
      </c>
      <c r="J42" s="415">
        <f t="shared" si="3"/>
        <v>0</v>
      </c>
      <c r="K42" s="415">
        <f t="shared" si="3"/>
        <v>126243</v>
      </c>
      <c r="L42" s="415">
        <f t="shared" si="3"/>
        <v>128387</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2640</v>
      </c>
      <c r="D44" s="418">
        <v>2168</v>
      </c>
      <c r="E44" s="418">
        <v>7287</v>
      </c>
      <c r="F44" s="418">
        <v>15551</v>
      </c>
      <c r="G44" s="418"/>
      <c r="H44" s="418"/>
      <c r="I44" s="436"/>
      <c r="J44" s="436"/>
      <c r="K44" s="420">
        <f>SUM(C44:J44)</f>
        <v>27646</v>
      </c>
      <c r="L44" s="418">
        <v>38540</v>
      </c>
    </row>
    <row r="45" spans="1:14" x14ac:dyDescent="0.2">
      <c r="A45" s="1814" t="s">
        <v>976</v>
      </c>
      <c r="B45" s="266">
        <v>2220</v>
      </c>
      <c r="C45" s="412">
        <v>10225</v>
      </c>
      <c r="D45" s="412">
        <v>4007</v>
      </c>
      <c r="E45" s="412">
        <v>178</v>
      </c>
      <c r="F45" s="412">
        <v>959</v>
      </c>
      <c r="G45" s="412"/>
      <c r="H45" s="412"/>
      <c r="I45" s="436"/>
      <c r="J45" s="436"/>
      <c r="K45" s="420">
        <f>SUM(C45:J45)</f>
        <v>15369</v>
      </c>
      <c r="L45" s="412">
        <v>15376</v>
      </c>
    </row>
    <row r="46" spans="1:14" x14ac:dyDescent="0.2">
      <c r="A46" s="1814" t="s">
        <v>977</v>
      </c>
      <c r="B46" s="266">
        <v>2230</v>
      </c>
      <c r="C46" s="412"/>
      <c r="D46" s="412"/>
      <c r="E46" s="412">
        <v>2845</v>
      </c>
      <c r="F46" s="412">
        <v>608</v>
      </c>
      <c r="G46" s="412"/>
      <c r="H46" s="412"/>
      <c r="I46" s="436"/>
      <c r="J46" s="436"/>
      <c r="K46" s="420">
        <f>SUM(C46:J46)</f>
        <v>3453</v>
      </c>
      <c r="L46" s="412">
        <v>3431</v>
      </c>
    </row>
    <row r="47" spans="1:14" ht="12.75" customHeight="1" thickBot="1" x14ac:dyDescent="0.25">
      <c r="A47" s="887" t="s">
        <v>660</v>
      </c>
      <c r="B47" s="468" t="s">
        <v>33</v>
      </c>
      <c r="C47" s="415">
        <f>SUM(C44:C46)</f>
        <v>12865</v>
      </c>
      <c r="D47" s="415">
        <f t="shared" ref="D47:K47" si="4">SUM(D44:D46)</f>
        <v>6175</v>
      </c>
      <c r="E47" s="415">
        <f t="shared" si="4"/>
        <v>10310</v>
      </c>
      <c r="F47" s="415">
        <f t="shared" si="4"/>
        <v>17118</v>
      </c>
      <c r="G47" s="415">
        <f t="shared" si="4"/>
        <v>0</v>
      </c>
      <c r="H47" s="415">
        <f t="shared" si="4"/>
        <v>0</v>
      </c>
      <c r="I47" s="415">
        <f t="shared" si="4"/>
        <v>0</v>
      </c>
      <c r="J47" s="415">
        <f t="shared" si="4"/>
        <v>0</v>
      </c>
      <c r="K47" s="415">
        <f t="shared" si="4"/>
        <v>46468</v>
      </c>
      <c r="L47" s="415">
        <f>SUM(L44:L46)</f>
        <v>57347</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9628</v>
      </c>
      <c r="D49" s="418"/>
      <c r="E49" s="418">
        <v>33872</v>
      </c>
      <c r="F49" s="418">
        <v>2197</v>
      </c>
      <c r="G49" s="418"/>
      <c r="H49" s="418">
        <v>5130</v>
      </c>
      <c r="I49" s="436"/>
      <c r="J49" s="436"/>
      <c r="K49" s="420">
        <f>SUM(C49:J49)</f>
        <v>50827</v>
      </c>
      <c r="L49" s="418">
        <v>65132</v>
      </c>
    </row>
    <row r="50" spans="1:14" x14ac:dyDescent="0.2">
      <c r="A50" s="1814" t="s">
        <v>979</v>
      </c>
      <c r="B50" s="266">
        <v>2320</v>
      </c>
      <c r="C50" s="412">
        <v>106616</v>
      </c>
      <c r="D50" s="412">
        <v>34685</v>
      </c>
      <c r="E50" s="412">
        <v>9255</v>
      </c>
      <c r="F50" s="412">
        <v>284</v>
      </c>
      <c r="G50" s="412"/>
      <c r="H50" s="412">
        <v>1158</v>
      </c>
      <c r="I50" s="436"/>
      <c r="J50" s="436"/>
      <c r="K50" s="420">
        <f>SUM(C50:J50)</f>
        <v>151998</v>
      </c>
      <c r="L50" s="412">
        <v>154223</v>
      </c>
    </row>
    <row r="51" spans="1:14" x14ac:dyDescent="0.2">
      <c r="A51" s="1814" t="s">
        <v>45</v>
      </c>
      <c r="B51" s="266">
        <v>2330</v>
      </c>
      <c r="C51" s="412"/>
      <c r="D51" s="412"/>
      <c r="E51" s="412"/>
      <c r="F51" s="412"/>
      <c r="G51" s="412"/>
      <c r="H51" s="412"/>
      <c r="I51" s="436"/>
      <c r="J51" s="436"/>
      <c r="K51" s="420">
        <f>SUM(C51:J51)</f>
        <v>0</v>
      </c>
      <c r="L51" s="412">
        <v>500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116244</v>
      </c>
      <c r="D53" s="415">
        <f t="shared" ref="D53:L53" si="5">SUM(D49:D52)</f>
        <v>34685</v>
      </c>
      <c r="E53" s="415">
        <f t="shared" si="5"/>
        <v>43127</v>
      </c>
      <c r="F53" s="415">
        <f t="shared" si="5"/>
        <v>2481</v>
      </c>
      <c r="G53" s="415">
        <f t="shared" si="5"/>
        <v>0</v>
      </c>
      <c r="H53" s="415">
        <f t="shared" si="5"/>
        <v>6288</v>
      </c>
      <c r="I53" s="415">
        <f t="shared" si="5"/>
        <v>0</v>
      </c>
      <c r="J53" s="415">
        <f t="shared" si="5"/>
        <v>0</v>
      </c>
      <c r="K53" s="415">
        <f t="shared" si="5"/>
        <v>202825</v>
      </c>
      <c r="L53" s="415">
        <f t="shared" si="5"/>
        <v>219855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150981</v>
      </c>
      <c r="D55" s="418">
        <v>50888</v>
      </c>
      <c r="E55" s="418">
        <v>9964</v>
      </c>
      <c r="F55" s="418">
        <v>452</v>
      </c>
      <c r="G55" s="418"/>
      <c r="H55" s="418">
        <v>891</v>
      </c>
      <c r="I55" s="436"/>
      <c r="J55" s="436"/>
      <c r="K55" s="420">
        <f>SUM(C55:J55)</f>
        <v>213176</v>
      </c>
      <c r="L55" s="418">
        <v>221793</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150981</v>
      </c>
      <c r="D57" s="421">
        <f t="shared" ref="D57:K57" si="6">SUM(D55:D56)</f>
        <v>50888</v>
      </c>
      <c r="E57" s="421">
        <f t="shared" si="6"/>
        <v>9964</v>
      </c>
      <c r="F57" s="421">
        <f t="shared" si="6"/>
        <v>452</v>
      </c>
      <c r="G57" s="421">
        <f t="shared" si="6"/>
        <v>0</v>
      </c>
      <c r="H57" s="421">
        <f t="shared" si="6"/>
        <v>891</v>
      </c>
      <c r="I57" s="421">
        <f t="shared" si="6"/>
        <v>0</v>
      </c>
      <c r="J57" s="421">
        <f t="shared" si="6"/>
        <v>0</v>
      </c>
      <c r="K57" s="421">
        <f t="shared" si="6"/>
        <v>213176</v>
      </c>
      <c r="L57" s="415">
        <f>SUM(L55:L56)</f>
        <v>221793</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39673</v>
      </c>
      <c r="D60" s="412">
        <v>6012</v>
      </c>
      <c r="E60" s="412">
        <v>4945</v>
      </c>
      <c r="F60" s="412">
        <v>669</v>
      </c>
      <c r="G60" s="412"/>
      <c r="H60" s="412"/>
      <c r="I60" s="436"/>
      <c r="J60" s="436"/>
      <c r="K60" s="420">
        <f t="shared" si="7"/>
        <v>51299</v>
      </c>
      <c r="L60" s="412">
        <v>52394</v>
      </c>
      <c r="M60" s="15"/>
      <c r="N60" s="15"/>
    </row>
    <row r="61" spans="1:14" s="16" customFormat="1" x14ac:dyDescent="0.2">
      <c r="A61" s="1814" t="s">
        <v>221</v>
      </c>
      <c r="B61" s="266">
        <v>2540</v>
      </c>
      <c r="C61" s="412">
        <v>58186</v>
      </c>
      <c r="D61" s="412">
        <v>23690</v>
      </c>
      <c r="E61" s="412">
        <v>12079</v>
      </c>
      <c r="F61" s="412">
        <v>123661</v>
      </c>
      <c r="G61" s="412"/>
      <c r="H61" s="412"/>
      <c r="I61" s="436"/>
      <c r="J61" s="436"/>
      <c r="K61" s="420">
        <f t="shared" si="7"/>
        <v>217616</v>
      </c>
      <c r="L61" s="412">
        <v>262162</v>
      </c>
      <c r="M61" s="15"/>
      <c r="N61" s="15"/>
    </row>
    <row r="62" spans="1:14" s="16" customFormat="1" x14ac:dyDescent="0.2">
      <c r="A62" s="1814" t="s">
        <v>1129</v>
      </c>
      <c r="B62" s="266">
        <v>2550</v>
      </c>
      <c r="C62" s="412"/>
      <c r="D62" s="412"/>
      <c r="E62" s="412"/>
      <c r="F62" s="412"/>
      <c r="G62" s="412"/>
      <c r="H62" s="412"/>
      <c r="I62" s="436"/>
      <c r="J62" s="436"/>
      <c r="K62" s="420">
        <f t="shared" si="7"/>
        <v>0</v>
      </c>
      <c r="L62" s="412">
        <v>14</v>
      </c>
      <c r="M62" s="15"/>
      <c r="N62" s="15"/>
    </row>
    <row r="63" spans="1:14" s="15" customFormat="1" x14ac:dyDescent="0.2">
      <c r="A63" s="1814" t="s">
        <v>107</v>
      </c>
      <c r="B63" s="266">
        <v>2560</v>
      </c>
      <c r="C63" s="412">
        <v>84912</v>
      </c>
      <c r="D63" s="412">
        <v>31950</v>
      </c>
      <c r="E63" s="412">
        <v>696</v>
      </c>
      <c r="F63" s="412">
        <v>150098</v>
      </c>
      <c r="G63" s="412"/>
      <c r="H63" s="412">
        <v>189</v>
      </c>
      <c r="I63" s="436"/>
      <c r="J63" s="436"/>
      <c r="K63" s="420">
        <f t="shared" si="7"/>
        <v>267845</v>
      </c>
      <c r="L63" s="412">
        <v>262943</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182771</v>
      </c>
      <c r="D65" s="415">
        <f t="shared" ref="D65:L65" si="8">SUM(D59:D64)</f>
        <v>61652</v>
      </c>
      <c r="E65" s="415">
        <f t="shared" si="8"/>
        <v>17720</v>
      </c>
      <c r="F65" s="415">
        <f t="shared" si="8"/>
        <v>274428</v>
      </c>
      <c r="G65" s="415">
        <f t="shared" si="8"/>
        <v>0</v>
      </c>
      <c r="H65" s="415">
        <f t="shared" si="8"/>
        <v>189</v>
      </c>
      <c r="I65" s="415">
        <f t="shared" si="8"/>
        <v>0</v>
      </c>
      <c r="J65" s="415">
        <f t="shared" si="8"/>
        <v>0</v>
      </c>
      <c r="K65" s="415">
        <f t="shared" si="8"/>
        <v>536760</v>
      </c>
      <c r="L65" s="415">
        <f t="shared" si="8"/>
        <v>577513</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v>53864</v>
      </c>
      <c r="D71" s="412">
        <v>8269</v>
      </c>
      <c r="E71" s="412">
        <v>4903</v>
      </c>
      <c r="F71" s="412"/>
      <c r="G71" s="412"/>
      <c r="H71" s="412"/>
      <c r="I71" s="436"/>
      <c r="J71" s="436"/>
      <c r="K71" s="420">
        <f>SUM(C71:J71)</f>
        <v>67036</v>
      </c>
      <c r="L71" s="412">
        <v>67395</v>
      </c>
      <c r="M71" s="15"/>
      <c r="N71" s="15"/>
    </row>
    <row r="72" spans="1:14" s="16" customFormat="1" ht="12.75" customHeight="1" thickBot="1" x14ac:dyDescent="0.25">
      <c r="A72" s="887" t="s">
        <v>38</v>
      </c>
      <c r="B72" s="465" t="s">
        <v>37</v>
      </c>
      <c r="C72" s="415">
        <f>SUM(C67:C71)</f>
        <v>53864</v>
      </c>
      <c r="D72" s="415">
        <f t="shared" ref="D72:K72" si="9">SUM(D67:D71)</f>
        <v>8269</v>
      </c>
      <c r="E72" s="415">
        <f t="shared" si="9"/>
        <v>4903</v>
      </c>
      <c r="F72" s="415">
        <f t="shared" si="9"/>
        <v>0</v>
      </c>
      <c r="G72" s="415">
        <f t="shared" si="9"/>
        <v>0</v>
      </c>
      <c r="H72" s="415">
        <f t="shared" si="9"/>
        <v>0</v>
      </c>
      <c r="I72" s="415">
        <f t="shared" si="9"/>
        <v>0</v>
      </c>
      <c r="J72" s="415">
        <f t="shared" si="9"/>
        <v>0</v>
      </c>
      <c r="K72" s="415">
        <f t="shared" si="9"/>
        <v>67036</v>
      </c>
      <c r="L72" s="415">
        <f>SUM(L67:L71)</f>
        <v>67395</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1000</v>
      </c>
      <c r="M73" s="15"/>
      <c r="N73" s="15"/>
    </row>
    <row r="74" spans="1:14" ht="12.75" customHeight="1" thickTop="1" thickBot="1" x14ac:dyDescent="0.25">
      <c r="A74" s="887" t="s">
        <v>972</v>
      </c>
      <c r="B74" s="1805">
        <v>2000</v>
      </c>
      <c r="C74" s="425">
        <f>SUM(C42,C47,C53,C57,C65,C72,C73)</f>
        <v>608059</v>
      </c>
      <c r="D74" s="425">
        <f t="shared" ref="D74:K74" si="10">SUM(D42,D47,D53,D57,D65,D72,D73)</f>
        <v>192902</v>
      </c>
      <c r="E74" s="425">
        <f t="shared" si="10"/>
        <v>87065</v>
      </c>
      <c r="F74" s="425">
        <f t="shared" si="10"/>
        <v>296944</v>
      </c>
      <c r="G74" s="425">
        <f t="shared" si="10"/>
        <v>0</v>
      </c>
      <c r="H74" s="425">
        <f t="shared" si="10"/>
        <v>7538</v>
      </c>
      <c r="I74" s="425">
        <f t="shared" si="10"/>
        <v>0</v>
      </c>
      <c r="J74" s="425">
        <f t="shared" si="10"/>
        <v>0</v>
      </c>
      <c r="K74" s="425">
        <f t="shared" si="10"/>
        <v>1192508</v>
      </c>
      <c r="L74" s="425">
        <f>SUM(L42,L47,L53,L57,L65,L72,L73)</f>
        <v>1273290</v>
      </c>
    </row>
    <row r="75" spans="1:14" s="24" customFormat="1" ht="18" customHeight="1" thickTop="1" thickBot="1" x14ac:dyDescent="0.25">
      <c r="A75" s="1813" t="s">
        <v>50</v>
      </c>
      <c r="B75" s="1807" t="s">
        <v>674</v>
      </c>
      <c r="C75" s="423">
        <v>11531</v>
      </c>
      <c r="D75" s="423">
        <v>1315</v>
      </c>
      <c r="E75" s="423">
        <v>1933</v>
      </c>
      <c r="F75" s="423">
        <v>1462</v>
      </c>
      <c r="G75" s="423"/>
      <c r="H75" s="423"/>
      <c r="I75" s="429"/>
      <c r="J75" s="429"/>
      <c r="K75" s="415">
        <f>SUM(C75:J75)</f>
        <v>16241</v>
      </c>
      <c r="L75" s="424">
        <v>26200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v>4025</v>
      </c>
      <c r="I78" s="507"/>
      <c r="J78" s="507"/>
      <c r="K78" s="414">
        <f t="shared" ref="K78:K83" si="11">SUM(C78:J78)</f>
        <v>4025</v>
      </c>
      <c r="L78" s="418">
        <v>100</v>
      </c>
    </row>
    <row r="79" spans="1:14" x14ac:dyDescent="0.2">
      <c r="A79" s="1814" t="s">
        <v>349</v>
      </c>
      <c r="B79" s="266">
        <v>4120</v>
      </c>
      <c r="C79" s="413"/>
      <c r="D79" s="413"/>
      <c r="E79" s="412"/>
      <c r="F79" s="413"/>
      <c r="G79" s="413"/>
      <c r="H79" s="412"/>
      <c r="I79" s="507"/>
      <c r="J79" s="507"/>
      <c r="K79" s="414">
        <f t="shared" si="11"/>
        <v>0</v>
      </c>
      <c r="L79" s="412"/>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v>1</v>
      </c>
    </row>
    <row r="84" spans="1:12" ht="13.5" thickBot="1" x14ac:dyDescent="0.25">
      <c r="A84" s="887" t="s">
        <v>1915</v>
      </c>
      <c r="B84" s="533">
        <v>4100</v>
      </c>
      <c r="C84" s="413"/>
      <c r="D84" s="413"/>
      <c r="E84" s="415">
        <f>SUM(E78:E83)</f>
        <v>0</v>
      </c>
      <c r="F84" s="413"/>
      <c r="G84" s="413"/>
      <c r="H84" s="415">
        <f>SUM(H78:H83)</f>
        <v>4025</v>
      </c>
      <c r="I84" s="507"/>
      <c r="J84" s="507"/>
      <c r="K84" s="415">
        <f>SUM(K78:K83)</f>
        <v>4025</v>
      </c>
      <c r="L84" s="415">
        <f>SUM(L78:L83)</f>
        <v>101</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253308</v>
      </c>
      <c r="I86" s="507"/>
      <c r="J86" s="507"/>
      <c r="K86" s="520">
        <f t="shared" ref="K86:K98" si="12">H86</f>
        <v>253308</v>
      </c>
      <c r="L86" s="442">
        <v>286000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v>8375</v>
      </c>
    </row>
    <row r="89" spans="1:12" ht="12.75" customHeight="1" thickTop="1" thickBot="1" x14ac:dyDescent="0.25">
      <c r="A89" s="884" t="s">
        <v>816</v>
      </c>
      <c r="B89" s="518">
        <v>4270</v>
      </c>
      <c r="C89" s="413"/>
      <c r="D89" s="413"/>
      <c r="E89" s="437"/>
      <c r="F89" s="413"/>
      <c r="G89" s="413"/>
      <c r="H89" s="436"/>
      <c r="I89" s="507"/>
      <c r="J89" s="507"/>
      <c r="K89" s="520">
        <f t="shared" si="12"/>
        <v>0</v>
      </c>
      <c r="L89" s="442">
        <v>1</v>
      </c>
    </row>
    <row r="90" spans="1:12" ht="12.75" customHeight="1" thickTop="1" thickBot="1" x14ac:dyDescent="0.25">
      <c r="A90" s="884" t="s">
        <v>799</v>
      </c>
      <c r="B90" s="518">
        <v>4280</v>
      </c>
      <c r="C90" s="413"/>
      <c r="D90" s="413"/>
      <c r="E90" s="437"/>
      <c r="F90" s="413"/>
      <c r="G90" s="413"/>
      <c r="H90" s="436"/>
      <c r="I90" s="507"/>
      <c r="J90" s="507"/>
      <c r="K90" s="520">
        <f t="shared" si="12"/>
        <v>0</v>
      </c>
      <c r="L90" s="442">
        <v>1</v>
      </c>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2">
        <v>4200</v>
      </c>
      <c r="C92" s="413"/>
      <c r="D92" s="413"/>
      <c r="E92" s="437"/>
      <c r="F92" s="413"/>
      <c r="G92" s="413"/>
      <c r="H92" s="1062">
        <f>SUM(H85:H91)</f>
        <v>253308</v>
      </c>
      <c r="I92" s="507"/>
      <c r="J92" s="507"/>
      <c r="K92" s="520">
        <f t="shared" si="12"/>
        <v>253308</v>
      </c>
      <c r="L92" s="1062">
        <f>SUM(L85:L91)</f>
        <v>294377</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0</v>
      </c>
      <c r="F102" s="413"/>
      <c r="G102" s="413"/>
      <c r="H102" s="425">
        <f>SUM(H84,H92,H100,H101)</f>
        <v>257333</v>
      </c>
      <c r="I102" s="507"/>
      <c r="J102" s="507"/>
      <c r="K102" s="425">
        <f>SUM(K84,K92,K100,K101)</f>
        <v>257333</v>
      </c>
      <c r="L102" s="425">
        <f>SUM(L84,L92,L100,L101)</f>
        <v>294478</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2822499</v>
      </c>
      <c r="D114" s="415">
        <f t="shared" ref="D114:K114" si="13">SUM(D33,D74,D75,D102,D112,D113)</f>
        <v>828431</v>
      </c>
      <c r="E114" s="415">
        <f t="shared" si="13"/>
        <v>164477</v>
      </c>
      <c r="F114" s="415">
        <f t="shared" si="13"/>
        <v>462403</v>
      </c>
      <c r="G114" s="415">
        <f t="shared" si="13"/>
        <v>0</v>
      </c>
      <c r="H114" s="415">
        <f>SUM(H33,H74,H75,H102,H112,H113)</f>
        <v>272331</v>
      </c>
      <c r="I114" s="415">
        <f t="shared" si="13"/>
        <v>27213</v>
      </c>
      <c r="J114" s="415">
        <f t="shared" si="13"/>
        <v>0</v>
      </c>
      <c r="K114" s="415">
        <f t="shared" si="13"/>
        <v>4577354</v>
      </c>
      <c r="L114" s="415">
        <f>SUM(L33,L74,L75,L102,L112,L113)</f>
        <v>4796186</v>
      </c>
    </row>
    <row r="115" spans="1:14" ht="23.25" thickTop="1" x14ac:dyDescent="0.2">
      <c r="A115" s="1826" t="s">
        <v>1177</v>
      </c>
      <c r="B115" s="892"/>
      <c r="C115" s="416"/>
      <c r="D115" s="416"/>
      <c r="E115" s="416"/>
      <c r="F115" s="416"/>
      <c r="G115" s="416"/>
      <c r="H115" s="416"/>
      <c r="I115" s="416"/>
      <c r="J115" s="416"/>
      <c r="K115" s="440">
        <f>'Revenues 9-14'!C275-'Expenditures 15-22'!K114</f>
        <v>-160365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v>6600</v>
      </c>
    </row>
    <row r="124" spans="1:14" ht="14.25" thickTop="1" thickBot="1" x14ac:dyDescent="0.25">
      <c r="A124" s="1814" t="s">
        <v>221</v>
      </c>
      <c r="B124" s="266">
        <v>2540</v>
      </c>
      <c r="C124" s="412">
        <v>44307</v>
      </c>
      <c r="D124" s="412">
        <v>15397</v>
      </c>
      <c r="E124" s="412">
        <v>68199</v>
      </c>
      <c r="F124" s="412">
        <v>26762</v>
      </c>
      <c r="G124" s="412">
        <v>8010</v>
      </c>
      <c r="H124" s="412">
        <v>240</v>
      </c>
      <c r="I124" s="436"/>
      <c r="J124" s="436"/>
      <c r="K124" s="415">
        <f>SUM(C124:J124)</f>
        <v>162915</v>
      </c>
      <c r="L124" s="412">
        <v>186967</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v>3001</v>
      </c>
    </row>
    <row r="127" spans="1:14" ht="12.75" customHeight="1" thickTop="1" thickBot="1" x14ac:dyDescent="0.25">
      <c r="A127" s="887" t="s">
        <v>835</v>
      </c>
      <c r="B127" s="468" t="s">
        <v>36</v>
      </c>
      <c r="C127" s="415">
        <f>SUM(C122:C126)</f>
        <v>44307</v>
      </c>
      <c r="D127" s="415">
        <f t="shared" ref="D127:L127" si="14">SUM(D122:D126)</f>
        <v>15397</v>
      </c>
      <c r="E127" s="415">
        <f t="shared" si="14"/>
        <v>68199</v>
      </c>
      <c r="F127" s="415">
        <f t="shared" si="14"/>
        <v>26762</v>
      </c>
      <c r="G127" s="415">
        <f t="shared" si="14"/>
        <v>8010</v>
      </c>
      <c r="H127" s="415">
        <f t="shared" si="14"/>
        <v>240</v>
      </c>
      <c r="I127" s="415">
        <f t="shared" si="14"/>
        <v>0</v>
      </c>
      <c r="J127" s="415">
        <f t="shared" si="14"/>
        <v>0</v>
      </c>
      <c r="K127" s="415">
        <f t="shared" si="14"/>
        <v>162915</v>
      </c>
      <c r="L127" s="415">
        <f t="shared" si="14"/>
        <v>196568</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44307</v>
      </c>
      <c r="D129" s="425">
        <f t="shared" ref="D129:L129" si="15">SUM(D120,D127,D128)</f>
        <v>15397</v>
      </c>
      <c r="E129" s="425">
        <f t="shared" si="15"/>
        <v>68199</v>
      </c>
      <c r="F129" s="425">
        <f t="shared" si="15"/>
        <v>26762</v>
      </c>
      <c r="G129" s="425">
        <f t="shared" si="15"/>
        <v>8010</v>
      </c>
      <c r="H129" s="425">
        <f t="shared" si="15"/>
        <v>240</v>
      </c>
      <c r="I129" s="425">
        <f t="shared" si="15"/>
        <v>0</v>
      </c>
      <c r="J129" s="425">
        <f t="shared" si="15"/>
        <v>0</v>
      </c>
      <c r="K129" s="425">
        <f t="shared" si="15"/>
        <v>162915</v>
      </c>
      <c r="L129" s="425">
        <f t="shared" si="15"/>
        <v>196568</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44307</v>
      </c>
      <c r="D150" s="415">
        <f t="shared" ref="D150:K150" si="16">SUM(D129,D130,D138,D148,D149)</f>
        <v>15397</v>
      </c>
      <c r="E150" s="415">
        <f t="shared" si="16"/>
        <v>68199</v>
      </c>
      <c r="F150" s="415">
        <f t="shared" si="16"/>
        <v>26762</v>
      </c>
      <c r="G150" s="415">
        <f t="shared" si="16"/>
        <v>8010</v>
      </c>
      <c r="H150" s="415">
        <f t="shared" si="16"/>
        <v>240</v>
      </c>
      <c r="I150" s="415">
        <f t="shared" si="16"/>
        <v>0</v>
      </c>
      <c r="J150" s="415">
        <f t="shared" si="16"/>
        <v>0</v>
      </c>
      <c r="K150" s="415">
        <f t="shared" si="16"/>
        <v>162915</v>
      </c>
      <c r="L150" s="415">
        <f>SUM(L129,L130,L138,L148,L149)</f>
        <v>196568</v>
      </c>
    </row>
    <row r="151" spans="1:14" ht="12.75" customHeight="1" thickTop="1" x14ac:dyDescent="0.2">
      <c r="A151" s="2240" t="s">
        <v>1403</v>
      </c>
      <c r="B151" s="2241"/>
      <c r="C151" s="416"/>
      <c r="D151" s="416"/>
      <c r="E151" s="416"/>
      <c r="F151" s="416"/>
      <c r="G151" s="416"/>
      <c r="H151" s="416"/>
      <c r="I151" s="416"/>
      <c r="J151" s="413"/>
      <c r="K151" s="440">
        <f>'Revenues 9-14'!D275-'Expenditures 15-22'!K150</f>
        <v>2794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09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3427</v>
      </c>
      <c r="I163" s="413"/>
      <c r="J163" s="413"/>
      <c r="K163" s="414">
        <f>SUM(C163:H163)</f>
        <v>3427</v>
      </c>
      <c r="L163" s="1864"/>
    </row>
    <row r="164" spans="1:14" ht="33.75" customHeight="1" x14ac:dyDescent="0.2">
      <c r="A164" s="1834" t="s">
        <v>293</v>
      </c>
      <c r="B164" s="536" t="s">
        <v>32</v>
      </c>
      <c r="C164" s="413"/>
      <c r="D164" s="413"/>
      <c r="E164" s="413"/>
      <c r="F164" s="413"/>
      <c r="G164" s="413"/>
      <c r="H164" s="1867">
        <v>212737</v>
      </c>
      <c r="I164" s="413"/>
      <c r="J164" s="413"/>
      <c r="K164" s="414">
        <f>SUM(C164:J164)</f>
        <v>212737</v>
      </c>
      <c r="L164" s="1867"/>
    </row>
    <row r="165" spans="1:14" ht="13.5" customHeight="1" thickBot="1" x14ac:dyDescent="0.25">
      <c r="A165" s="1818" t="s">
        <v>885</v>
      </c>
      <c r="B165" s="537" t="s">
        <v>88</v>
      </c>
      <c r="C165" s="413"/>
      <c r="D165" s="413"/>
      <c r="E165" s="426"/>
      <c r="F165" s="413"/>
      <c r="G165" s="413"/>
      <c r="H165" s="1867">
        <v>850</v>
      </c>
      <c r="I165" s="507"/>
      <c r="J165" s="413"/>
      <c r="K165" s="414">
        <f>SUM(C165:J165)</f>
        <v>850</v>
      </c>
      <c r="L165" s="1867"/>
    </row>
    <row r="166" spans="1:14" ht="12.75" customHeight="1" thickTop="1" thickBot="1" x14ac:dyDescent="0.25">
      <c r="A166" s="887" t="s">
        <v>743</v>
      </c>
      <c r="B166" s="468" t="s">
        <v>582</v>
      </c>
      <c r="C166" s="413"/>
      <c r="D166" s="413"/>
      <c r="E166" s="428">
        <f>SUM(E162,E163,E164,E165)</f>
        <v>0</v>
      </c>
      <c r="F166" s="413"/>
      <c r="G166" s="413"/>
      <c r="H166" s="425">
        <f>SUM(H162,H163,H164,H165)</f>
        <v>217014</v>
      </c>
      <c r="I166" s="437"/>
      <c r="J166" s="413"/>
      <c r="K166" s="425">
        <f>SUM(K162,K163,K164,K165)</f>
        <v>217014</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217014</v>
      </c>
      <c r="I168" s="437"/>
      <c r="J168" s="413"/>
      <c r="K168" s="425">
        <f>SUM(K154,K166,K167)</f>
        <v>217014</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1102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185931</v>
      </c>
      <c r="D176" s="412">
        <v>24744</v>
      </c>
      <c r="E176" s="412">
        <v>9598</v>
      </c>
      <c r="F176" s="412">
        <v>51578</v>
      </c>
      <c r="G176" s="412"/>
      <c r="H176" s="412">
        <v>996</v>
      </c>
      <c r="I176" s="436"/>
      <c r="J176" s="436"/>
      <c r="K176" s="414">
        <f>SUM(C176:J176)</f>
        <v>272847</v>
      </c>
      <c r="L176" s="412">
        <v>314097</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185931</v>
      </c>
      <c r="D178" s="425">
        <f t="shared" ref="D178:J178" si="17">SUM(D174,D176,D177)</f>
        <v>24744</v>
      </c>
      <c r="E178" s="425">
        <f t="shared" si="17"/>
        <v>9598</v>
      </c>
      <c r="F178" s="425">
        <f t="shared" si="17"/>
        <v>51578</v>
      </c>
      <c r="G178" s="425">
        <f t="shared" si="17"/>
        <v>0</v>
      </c>
      <c r="H178" s="425">
        <f t="shared" si="17"/>
        <v>996</v>
      </c>
      <c r="I178" s="425">
        <f t="shared" si="17"/>
        <v>0</v>
      </c>
      <c r="J178" s="425">
        <f t="shared" si="17"/>
        <v>0</v>
      </c>
      <c r="K178" s="425">
        <f>SUM(K174,K176,K177)</f>
        <v>272847</v>
      </c>
      <c r="L178" s="425">
        <f>SUM(L174, L176:L177)</f>
        <v>314097</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185931</v>
      </c>
      <c r="D204" s="415">
        <f>SUM(D178,D179)</f>
        <v>24744</v>
      </c>
      <c r="E204" s="415">
        <f>SUM(E178,E179,E190)</f>
        <v>9598</v>
      </c>
      <c r="F204" s="415">
        <f>SUM(F178,F179)</f>
        <v>51578</v>
      </c>
      <c r="G204" s="415">
        <f>SUM(G178,G179)</f>
        <v>0</v>
      </c>
      <c r="H204" s="415">
        <f>SUM(H178,H179,H190,H202,H203)</f>
        <v>996</v>
      </c>
      <c r="I204" s="415">
        <f>SUM(I178,I179)</f>
        <v>0</v>
      </c>
      <c r="J204" s="415">
        <f>SUM(J178,J179)</f>
        <v>0</v>
      </c>
      <c r="K204" s="414">
        <f>SUM(K178,K179,K190,K202,K203)</f>
        <v>272847</v>
      </c>
      <c r="L204" s="415">
        <f>SUM(L178,L179,L190,L202,L203)</f>
        <v>314097</v>
      </c>
    </row>
    <row r="205" spans="1:14" ht="23.25" thickTop="1" x14ac:dyDescent="0.2">
      <c r="A205" s="1826" t="s">
        <v>1177</v>
      </c>
      <c r="B205" s="467"/>
      <c r="C205" s="416"/>
      <c r="D205" s="416"/>
      <c r="E205" s="416"/>
      <c r="F205" s="416"/>
      <c r="G205" s="416"/>
      <c r="H205" s="416"/>
      <c r="I205" s="413"/>
      <c r="J205" s="413"/>
      <c r="K205" s="440">
        <f>'Revenues 9-14'!F275-'Expenditures 15-22'!K204</f>
        <v>39882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28328</v>
      </c>
      <c r="E209" s="413"/>
      <c r="F209" s="413"/>
      <c r="G209" s="413"/>
      <c r="H209" s="413"/>
      <c r="I209" s="413"/>
      <c r="J209" s="413"/>
      <c r="K209" s="414">
        <f>D209</f>
        <v>28328</v>
      </c>
      <c r="L209" s="412">
        <v>28282</v>
      </c>
    </row>
    <row r="210" spans="1:12" x14ac:dyDescent="0.2">
      <c r="A210" s="1814" t="s">
        <v>171</v>
      </c>
      <c r="B210" s="266" t="s">
        <v>1143</v>
      </c>
      <c r="C210" s="413"/>
      <c r="D210" s="436">
        <v>7475</v>
      </c>
      <c r="E210" s="413"/>
      <c r="F210" s="413"/>
      <c r="G210" s="413"/>
      <c r="H210" s="413"/>
      <c r="I210" s="413"/>
      <c r="J210" s="413"/>
      <c r="K210" s="414">
        <f t="shared" ref="K210:K222" si="19">D210</f>
        <v>7475</v>
      </c>
      <c r="L210" s="412">
        <v>7660</v>
      </c>
    </row>
    <row r="211" spans="1:12" x14ac:dyDescent="0.2">
      <c r="A211" s="1814" t="s">
        <v>172</v>
      </c>
      <c r="B211" s="266">
        <v>1200</v>
      </c>
      <c r="C211" s="413"/>
      <c r="D211" s="412">
        <v>31622</v>
      </c>
      <c r="E211" s="413"/>
      <c r="F211" s="413"/>
      <c r="G211" s="413"/>
      <c r="H211" s="413"/>
      <c r="I211" s="413"/>
      <c r="J211" s="413"/>
      <c r="K211" s="414">
        <f t="shared" si="19"/>
        <v>31622</v>
      </c>
      <c r="L211" s="412">
        <v>32312</v>
      </c>
    </row>
    <row r="212" spans="1:12" x14ac:dyDescent="0.2">
      <c r="A212" s="1814" t="s">
        <v>318</v>
      </c>
      <c r="B212" s="266" t="s">
        <v>1144</v>
      </c>
      <c r="C212" s="413"/>
      <c r="D212" s="436"/>
      <c r="E212" s="413"/>
      <c r="F212" s="413"/>
      <c r="G212" s="413"/>
      <c r="H212" s="413"/>
      <c r="I212" s="413"/>
      <c r="J212" s="413"/>
      <c r="K212" s="414">
        <f t="shared" si="19"/>
        <v>0</v>
      </c>
      <c r="L212" s="412">
        <v>407</v>
      </c>
    </row>
    <row r="213" spans="1:12" x14ac:dyDescent="0.2">
      <c r="A213" s="1814" t="s">
        <v>319</v>
      </c>
      <c r="B213" s="266">
        <v>1250</v>
      </c>
      <c r="C213" s="413"/>
      <c r="D213" s="412">
        <v>19290</v>
      </c>
      <c r="E213" s="413"/>
      <c r="F213" s="413"/>
      <c r="G213" s="413"/>
      <c r="H213" s="413"/>
      <c r="I213" s="413"/>
      <c r="J213" s="413"/>
      <c r="K213" s="414">
        <f t="shared" si="19"/>
        <v>19290</v>
      </c>
      <c r="L213" s="412">
        <v>16672</v>
      </c>
    </row>
    <row r="214" spans="1:12" x14ac:dyDescent="0.2">
      <c r="A214" s="1814" t="s">
        <v>320</v>
      </c>
      <c r="B214" s="266" t="s">
        <v>169</v>
      </c>
      <c r="C214" s="413"/>
      <c r="D214" s="436"/>
      <c r="E214" s="413"/>
      <c r="F214" s="413"/>
      <c r="G214" s="413"/>
      <c r="H214" s="413"/>
      <c r="I214" s="413"/>
      <c r="J214" s="413"/>
      <c r="K214" s="414">
        <f t="shared" si="19"/>
        <v>0</v>
      </c>
      <c r="L214" s="412">
        <v>0</v>
      </c>
    </row>
    <row r="215" spans="1:12" x14ac:dyDescent="0.2">
      <c r="A215" s="1814" t="s">
        <v>1138</v>
      </c>
      <c r="B215" s="266">
        <v>1300</v>
      </c>
      <c r="C215" s="413"/>
      <c r="D215" s="412"/>
      <c r="E215" s="413"/>
      <c r="F215" s="413"/>
      <c r="G215" s="413"/>
      <c r="H215" s="413"/>
      <c r="I215" s="413"/>
      <c r="J215" s="413"/>
      <c r="K215" s="414">
        <f t="shared" si="19"/>
        <v>0</v>
      </c>
      <c r="L215" s="412">
        <v>0</v>
      </c>
    </row>
    <row r="216" spans="1:12" x14ac:dyDescent="0.2">
      <c r="A216" s="1814" t="s">
        <v>840</v>
      </c>
      <c r="B216" s="266">
        <v>1400</v>
      </c>
      <c r="C216" s="413"/>
      <c r="D216" s="412"/>
      <c r="E216" s="413"/>
      <c r="F216" s="413"/>
      <c r="G216" s="413"/>
      <c r="H216" s="413"/>
      <c r="I216" s="413"/>
      <c r="J216" s="413"/>
      <c r="K216" s="414">
        <f t="shared" si="19"/>
        <v>0</v>
      </c>
      <c r="L216" s="412">
        <v>1</v>
      </c>
    </row>
    <row r="217" spans="1:12" x14ac:dyDescent="0.2">
      <c r="A217" s="1814" t="s">
        <v>1139</v>
      </c>
      <c r="B217" s="266">
        <v>1500</v>
      </c>
      <c r="C217" s="413"/>
      <c r="D217" s="412">
        <v>3068</v>
      </c>
      <c r="E217" s="413"/>
      <c r="F217" s="413"/>
      <c r="G217" s="413"/>
      <c r="H217" s="413"/>
      <c r="I217" s="413"/>
      <c r="J217" s="413"/>
      <c r="K217" s="414">
        <f t="shared" si="19"/>
        <v>3068</v>
      </c>
      <c r="L217" s="412">
        <v>1531</v>
      </c>
    </row>
    <row r="218" spans="1:12" x14ac:dyDescent="0.2">
      <c r="A218" s="1814" t="s">
        <v>1140</v>
      </c>
      <c r="B218" s="266">
        <v>1600</v>
      </c>
      <c r="C218" s="413"/>
      <c r="D218" s="412"/>
      <c r="E218" s="413"/>
      <c r="F218" s="413"/>
      <c r="G218" s="413"/>
      <c r="H218" s="413"/>
      <c r="I218" s="413"/>
      <c r="J218" s="413"/>
      <c r="K218" s="414">
        <f t="shared" si="19"/>
        <v>0</v>
      </c>
      <c r="L218" s="412">
        <v>0</v>
      </c>
    </row>
    <row r="219" spans="1:12" x14ac:dyDescent="0.2">
      <c r="A219" s="1814" t="s">
        <v>1165</v>
      </c>
      <c r="B219" s="266">
        <v>1650</v>
      </c>
      <c r="C219" s="413"/>
      <c r="D219" s="412"/>
      <c r="E219" s="413"/>
      <c r="F219" s="413"/>
      <c r="G219" s="413"/>
      <c r="H219" s="413"/>
      <c r="I219" s="413"/>
      <c r="J219" s="413"/>
      <c r="K219" s="414">
        <f t="shared" si="19"/>
        <v>0</v>
      </c>
      <c r="L219" s="412">
        <v>0</v>
      </c>
    </row>
    <row r="220" spans="1:12" x14ac:dyDescent="0.2">
      <c r="A220" s="1814" t="s">
        <v>841</v>
      </c>
      <c r="B220" s="266" t="s">
        <v>170</v>
      </c>
      <c r="C220" s="413"/>
      <c r="D220" s="436">
        <v>590</v>
      </c>
      <c r="E220" s="413"/>
      <c r="F220" s="413"/>
      <c r="G220" s="413"/>
      <c r="H220" s="413"/>
      <c r="I220" s="413"/>
      <c r="J220" s="413"/>
      <c r="K220" s="414">
        <f t="shared" si="19"/>
        <v>590</v>
      </c>
      <c r="L220" s="412">
        <v>590</v>
      </c>
    </row>
    <row r="221" spans="1:12" x14ac:dyDescent="0.2">
      <c r="A221" s="1814" t="s">
        <v>1285</v>
      </c>
      <c r="B221" s="266">
        <v>1800</v>
      </c>
      <c r="C221" s="413"/>
      <c r="D221" s="412"/>
      <c r="E221" s="413"/>
      <c r="F221" s="413"/>
      <c r="G221" s="413"/>
      <c r="H221" s="413"/>
      <c r="I221" s="413"/>
      <c r="J221" s="413"/>
      <c r="K221" s="414">
        <f t="shared" si="19"/>
        <v>0</v>
      </c>
      <c r="L221" s="412">
        <v>0</v>
      </c>
    </row>
    <row r="222" spans="1:12" x14ac:dyDescent="0.2">
      <c r="A222" s="1814" t="s">
        <v>1286</v>
      </c>
      <c r="B222" s="266">
        <v>1900</v>
      </c>
      <c r="C222" s="413"/>
      <c r="D222" s="412"/>
      <c r="E222" s="413"/>
      <c r="F222" s="413"/>
      <c r="G222" s="413"/>
      <c r="H222" s="413"/>
      <c r="I222" s="413"/>
      <c r="J222" s="413"/>
      <c r="K222" s="414">
        <f t="shared" si="19"/>
        <v>0</v>
      </c>
      <c r="L222" s="412">
        <v>1</v>
      </c>
    </row>
    <row r="223" spans="1:12" ht="12.75" customHeight="1" thickBot="1" x14ac:dyDescent="0.25">
      <c r="A223" s="887" t="s">
        <v>831</v>
      </c>
      <c r="B223" s="465" t="s">
        <v>669</v>
      </c>
      <c r="C223" s="413"/>
      <c r="D223" s="415">
        <f>SUM(D209:D222)</f>
        <v>90373</v>
      </c>
      <c r="E223" s="413"/>
      <c r="F223" s="413"/>
      <c r="G223" s="413"/>
      <c r="H223" s="413"/>
      <c r="I223" s="413"/>
      <c r="J223" s="413"/>
      <c r="K223" s="415">
        <f>SUM(K209:K222)</f>
        <v>90373</v>
      </c>
      <c r="L223" s="415">
        <f>SUM(L209:L222)</f>
        <v>87456</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v>107</v>
      </c>
    </row>
    <row r="227" spans="1:12" x14ac:dyDescent="0.2">
      <c r="A227" s="1814" t="s">
        <v>1288</v>
      </c>
      <c r="B227" s="266">
        <v>2120</v>
      </c>
      <c r="C227" s="413"/>
      <c r="D227" s="412">
        <v>946</v>
      </c>
      <c r="E227" s="413"/>
      <c r="F227" s="413"/>
      <c r="G227" s="413"/>
      <c r="H227" s="413"/>
      <c r="I227" s="413"/>
      <c r="J227" s="413"/>
      <c r="K227" s="414">
        <f t="shared" si="20"/>
        <v>946</v>
      </c>
      <c r="L227" s="412">
        <v>965</v>
      </c>
    </row>
    <row r="228" spans="1:12" x14ac:dyDescent="0.2">
      <c r="A228" s="1814" t="s">
        <v>222</v>
      </c>
      <c r="B228" s="266">
        <v>2130</v>
      </c>
      <c r="C228" s="413"/>
      <c r="D228" s="412">
        <v>5146</v>
      </c>
      <c r="E228" s="413"/>
      <c r="F228" s="413"/>
      <c r="G228" s="413"/>
      <c r="H228" s="413"/>
      <c r="I228" s="413"/>
      <c r="J228" s="413"/>
      <c r="K228" s="414">
        <f t="shared" si="20"/>
        <v>5146</v>
      </c>
      <c r="L228" s="412">
        <v>7665</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v>534</v>
      </c>
      <c r="E230" s="413"/>
      <c r="F230" s="413"/>
      <c r="G230" s="413"/>
      <c r="H230" s="413"/>
      <c r="I230" s="413"/>
      <c r="J230" s="413"/>
      <c r="K230" s="414">
        <f t="shared" si="20"/>
        <v>534</v>
      </c>
      <c r="L230" s="412">
        <v>535</v>
      </c>
    </row>
    <row r="231" spans="1:12" x14ac:dyDescent="0.2">
      <c r="A231" s="1814"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6626</v>
      </c>
      <c r="E232" s="413"/>
      <c r="F232" s="413"/>
      <c r="G232" s="413"/>
      <c r="H232" s="413"/>
      <c r="I232" s="413"/>
      <c r="J232" s="413"/>
      <c r="K232" s="415">
        <f>SUM(K226:K231)</f>
        <v>6626</v>
      </c>
      <c r="L232" s="415">
        <f>SUM(L226:L231)</f>
        <v>9272</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8</v>
      </c>
      <c r="E234" s="413"/>
      <c r="F234" s="413"/>
      <c r="G234" s="413"/>
      <c r="H234" s="413"/>
      <c r="I234" s="413"/>
      <c r="J234" s="413"/>
      <c r="K234" s="420">
        <f>D234</f>
        <v>8</v>
      </c>
      <c r="L234" s="418">
        <v>7</v>
      </c>
    </row>
    <row r="235" spans="1:12" x14ac:dyDescent="0.2">
      <c r="A235" s="1814" t="s">
        <v>976</v>
      </c>
      <c r="B235" s="266">
        <v>2220</v>
      </c>
      <c r="C235" s="413"/>
      <c r="D235" s="412">
        <v>1123</v>
      </c>
      <c r="E235" s="413"/>
      <c r="F235" s="413"/>
      <c r="G235" s="413"/>
      <c r="H235" s="413"/>
      <c r="I235" s="413"/>
      <c r="J235" s="413"/>
      <c r="K235" s="420">
        <f>D235</f>
        <v>1123</v>
      </c>
      <c r="L235" s="412">
        <v>0</v>
      </c>
    </row>
    <row r="236" spans="1:12" x14ac:dyDescent="0.2">
      <c r="A236" s="1814" t="s">
        <v>977</v>
      </c>
      <c r="B236" s="266">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1131</v>
      </c>
      <c r="E237" s="413"/>
      <c r="F237" s="413"/>
      <c r="G237" s="413"/>
      <c r="H237" s="413"/>
      <c r="I237" s="413"/>
      <c r="J237" s="413"/>
      <c r="K237" s="415">
        <f>SUM(K234:K236)</f>
        <v>1131</v>
      </c>
      <c r="L237" s="415">
        <f>SUM(L234:L236)</f>
        <v>7</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v>0</v>
      </c>
    </row>
    <row r="240" spans="1:12" x14ac:dyDescent="0.2">
      <c r="A240" s="1814" t="s">
        <v>979</v>
      </c>
      <c r="B240" s="266">
        <v>2320</v>
      </c>
      <c r="C240" s="413"/>
      <c r="D240" s="412">
        <v>8870</v>
      </c>
      <c r="E240" s="413"/>
      <c r="F240" s="413"/>
      <c r="G240" s="413"/>
      <c r="H240" s="413"/>
      <c r="I240" s="413"/>
      <c r="J240" s="413"/>
      <c r="K240" s="420">
        <f t="shared" ref="K240:K250" si="21">D240</f>
        <v>8870</v>
      </c>
      <c r="L240" s="412">
        <v>9415</v>
      </c>
    </row>
    <row r="241" spans="1:12" x14ac:dyDescent="0.2">
      <c r="A241" s="1814" t="s">
        <v>980</v>
      </c>
      <c r="B241" s="266">
        <v>2330</v>
      </c>
      <c r="C241" s="413"/>
      <c r="D241" s="412"/>
      <c r="E241" s="413"/>
      <c r="F241" s="413"/>
      <c r="G241" s="413"/>
      <c r="H241" s="413"/>
      <c r="I241" s="413"/>
      <c r="J241" s="413"/>
      <c r="K241" s="420">
        <f t="shared" si="21"/>
        <v>0</v>
      </c>
      <c r="L241" s="412">
        <v>0</v>
      </c>
    </row>
    <row r="242" spans="1:12" x14ac:dyDescent="0.2">
      <c r="A242" s="1815" t="s">
        <v>340</v>
      </c>
      <c r="B242" s="291"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1" t="s">
        <v>323</v>
      </c>
      <c r="C244" s="413"/>
      <c r="D244" s="691"/>
      <c r="E244" s="413"/>
      <c r="F244" s="413"/>
      <c r="G244" s="413"/>
      <c r="H244" s="413"/>
      <c r="I244" s="413"/>
      <c r="J244" s="413"/>
      <c r="K244" s="420">
        <f t="shared" si="21"/>
        <v>0</v>
      </c>
      <c r="L244" s="412">
        <v>0</v>
      </c>
    </row>
    <row r="245" spans="1:12" x14ac:dyDescent="0.2">
      <c r="A245" s="1815" t="s">
        <v>274</v>
      </c>
      <c r="B245" s="291" t="s">
        <v>324</v>
      </c>
      <c r="C245" s="413"/>
      <c r="D245" s="691"/>
      <c r="E245" s="413"/>
      <c r="F245" s="413"/>
      <c r="G245" s="413"/>
      <c r="H245" s="413"/>
      <c r="I245" s="413"/>
      <c r="J245" s="413"/>
      <c r="K245" s="420">
        <f t="shared" si="21"/>
        <v>0</v>
      </c>
      <c r="L245" s="412">
        <v>0</v>
      </c>
    </row>
    <row r="246" spans="1:12" x14ac:dyDescent="0.2">
      <c r="A246" s="1815" t="s">
        <v>817</v>
      </c>
      <c r="B246" s="291" t="s">
        <v>325</v>
      </c>
      <c r="C246" s="413"/>
      <c r="D246" s="691"/>
      <c r="E246" s="413"/>
      <c r="F246" s="413"/>
      <c r="G246" s="413"/>
      <c r="H246" s="413"/>
      <c r="I246" s="413"/>
      <c r="J246" s="413"/>
      <c r="K246" s="420">
        <f t="shared" si="21"/>
        <v>0</v>
      </c>
      <c r="L246" s="412">
        <v>0</v>
      </c>
    </row>
    <row r="247" spans="1:12" x14ac:dyDescent="0.2">
      <c r="A247" s="1815" t="s">
        <v>275</v>
      </c>
      <c r="B247" s="291"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v>17217</v>
      </c>
      <c r="E248" s="413"/>
      <c r="F248" s="413"/>
      <c r="G248" s="413"/>
      <c r="H248" s="413"/>
      <c r="I248" s="413"/>
      <c r="J248" s="413"/>
      <c r="K248" s="420">
        <f t="shared" si="21"/>
        <v>17217</v>
      </c>
      <c r="L248" s="412">
        <v>325</v>
      </c>
    </row>
    <row r="249" spans="1:12" x14ac:dyDescent="0.2">
      <c r="A249" s="1815" t="s">
        <v>1216</v>
      </c>
      <c r="B249" s="291" t="s">
        <v>328</v>
      </c>
      <c r="C249" s="413"/>
      <c r="D249" s="691"/>
      <c r="E249" s="413"/>
      <c r="F249" s="413"/>
      <c r="G249" s="413"/>
      <c r="H249" s="413"/>
      <c r="I249" s="413"/>
      <c r="J249" s="413"/>
      <c r="K249" s="420">
        <f t="shared" si="21"/>
        <v>0</v>
      </c>
      <c r="L249" s="412">
        <v>0</v>
      </c>
    </row>
    <row r="250" spans="1:12" x14ac:dyDescent="0.2">
      <c r="A250" s="1815"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26087</v>
      </c>
      <c r="E251" s="413"/>
      <c r="F251" s="413"/>
      <c r="G251" s="413"/>
      <c r="H251" s="413"/>
      <c r="I251" s="413"/>
      <c r="J251" s="413"/>
      <c r="K251" s="415">
        <f>SUM(K239:K250)</f>
        <v>26087</v>
      </c>
      <c r="L251" s="415">
        <f>SUM(L239:L250)</f>
        <v>9740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11084</v>
      </c>
      <c r="E253" s="413"/>
      <c r="F253" s="413"/>
      <c r="G253" s="413"/>
      <c r="H253" s="413"/>
      <c r="I253" s="413"/>
      <c r="J253" s="413"/>
      <c r="K253" s="420">
        <f>D253</f>
        <v>11084</v>
      </c>
      <c r="L253" s="418">
        <v>12800</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11084</v>
      </c>
      <c r="E255" s="413"/>
      <c r="F255" s="413"/>
      <c r="G255" s="413"/>
      <c r="H255" s="413"/>
      <c r="I255" s="413"/>
      <c r="J255" s="413"/>
      <c r="K255" s="415">
        <f>SUM(K253:K254)</f>
        <v>11084</v>
      </c>
      <c r="L255" s="415">
        <f>SUM(L253:L254)</f>
        <v>12800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7857</v>
      </c>
      <c r="E258" s="413"/>
      <c r="F258" s="413"/>
      <c r="G258" s="413"/>
      <c r="H258" s="413"/>
      <c r="I258" s="413"/>
      <c r="J258" s="413"/>
      <c r="K258" s="420">
        <f t="shared" ref="K258:K263" si="22">D258</f>
        <v>7857</v>
      </c>
      <c r="L258" s="412">
        <v>8100</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23440</v>
      </c>
      <c r="E260" s="413"/>
      <c r="F260" s="413"/>
      <c r="G260" s="413"/>
      <c r="H260" s="413"/>
      <c r="I260" s="413"/>
      <c r="J260" s="413"/>
      <c r="K260" s="420">
        <f t="shared" si="22"/>
        <v>23440</v>
      </c>
      <c r="L260" s="412">
        <v>31700</v>
      </c>
    </row>
    <row r="261" spans="1:12" x14ac:dyDescent="0.2">
      <c r="A261" s="1814" t="s">
        <v>1129</v>
      </c>
      <c r="B261" s="266">
        <v>2550</v>
      </c>
      <c r="C261" s="413"/>
      <c r="D261" s="412">
        <v>36243</v>
      </c>
      <c r="E261" s="413"/>
      <c r="F261" s="413"/>
      <c r="G261" s="413"/>
      <c r="H261" s="413"/>
      <c r="I261" s="413"/>
      <c r="J261" s="413"/>
      <c r="K261" s="420">
        <f t="shared" si="22"/>
        <v>36243</v>
      </c>
      <c r="L261" s="412">
        <v>36014</v>
      </c>
    </row>
    <row r="262" spans="1:12" x14ac:dyDescent="0.2">
      <c r="A262" s="1814" t="s">
        <v>107</v>
      </c>
      <c r="B262" s="266">
        <v>2560</v>
      </c>
      <c r="C262" s="413"/>
      <c r="D262" s="412">
        <v>19961</v>
      </c>
      <c r="E262" s="413"/>
      <c r="F262" s="413"/>
      <c r="G262" s="413"/>
      <c r="H262" s="413"/>
      <c r="I262" s="413"/>
      <c r="J262" s="413"/>
      <c r="K262" s="420">
        <f t="shared" si="22"/>
        <v>19961</v>
      </c>
      <c r="L262" s="412">
        <v>27250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87501</v>
      </c>
      <c r="E264" s="413"/>
      <c r="F264" s="413"/>
      <c r="G264" s="413"/>
      <c r="H264" s="413"/>
      <c r="I264" s="413"/>
      <c r="J264" s="413"/>
      <c r="K264" s="415">
        <f>SUM(K257:K263)</f>
        <v>87501</v>
      </c>
      <c r="L264" s="415">
        <f>SUM(L257:L263)</f>
        <v>103064</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v>11403</v>
      </c>
      <c r="E270" s="413"/>
      <c r="F270" s="413"/>
      <c r="G270" s="413"/>
      <c r="H270" s="413"/>
      <c r="I270" s="413"/>
      <c r="J270" s="413"/>
      <c r="K270" s="420">
        <f>D270</f>
        <v>11403</v>
      </c>
      <c r="L270" s="412">
        <v>12350</v>
      </c>
    </row>
    <row r="271" spans="1:12" ht="12.75" customHeight="1" thickBot="1" x14ac:dyDescent="0.25">
      <c r="A271" s="1838" t="s">
        <v>38</v>
      </c>
      <c r="B271" s="468" t="s">
        <v>37</v>
      </c>
      <c r="C271" s="413"/>
      <c r="D271" s="415">
        <f>SUM(D266:D270)</f>
        <v>11403</v>
      </c>
      <c r="E271" s="413"/>
      <c r="F271" s="413"/>
      <c r="G271" s="413"/>
      <c r="H271" s="413"/>
      <c r="I271" s="413"/>
      <c r="J271" s="413"/>
      <c r="K271" s="415">
        <f>SUM(K266:K270)</f>
        <v>11403</v>
      </c>
      <c r="L271" s="415">
        <f>SUM(L266:L270)</f>
        <v>12350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143832</v>
      </c>
      <c r="E273" s="413"/>
      <c r="F273" s="413"/>
      <c r="G273" s="413"/>
      <c r="H273" s="413"/>
      <c r="I273" s="413"/>
      <c r="J273" s="413"/>
      <c r="K273" s="425">
        <f>SUM(K232,K237,K251,K255,K264,K271,K272)</f>
        <v>143832</v>
      </c>
      <c r="L273" s="425">
        <f>SUM(L232,L237,L251,L255,L264,L271,L272)</f>
        <v>147233</v>
      </c>
    </row>
    <row r="274" spans="1:12" ht="18" customHeight="1" thickTop="1" thickBot="1" x14ac:dyDescent="0.25">
      <c r="A274" s="1842" t="s">
        <v>1043</v>
      </c>
      <c r="B274" s="263">
        <v>3000</v>
      </c>
      <c r="C274" s="413"/>
      <c r="D274" s="424">
        <v>1551</v>
      </c>
      <c r="E274" s="413"/>
      <c r="F274" s="413"/>
      <c r="G274" s="413"/>
      <c r="H274" s="413"/>
      <c r="I274" s="413"/>
      <c r="J274" s="413"/>
      <c r="K274" s="428">
        <f>D274</f>
        <v>1551</v>
      </c>
      <c r="L274" s="424">
        <v>1176</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v>2308</v>
      </c>
      <c r="E276" s="413"/>
      <c r="F276" s="413"/>
      <c r="G276" s="413"/>
      <c r="H276" s="413"/>
      <c r="I276" s="413"/>
      <c r="J276" s="413"/>
      <c r="K276" s="414">
        <f>D276</f>
        <v>2308</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2308</v>
      </c>
      <c r="E278" s="413"/>
      <c r="F278" s="413"/>
      <c r="G278" s="413"/>
      <c r="H278" s="413"/>
      <c r="I278" s="413"/>
      <c r="J278" s="413"/>
      <c r="K278" s="415">
        <f>SUM(K276:K277)</f>
        <v>2308</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4" t="s">
        <v>595</v>
      </c>
      <c r="B288" s="2246"/>
      <c r="C288" s="413"/>
      <c r="D288" s="415">
        <f>SUM(D223,D273,D274,D278)</f>
        <v>238064</v>
      </c>
      <c r="E288" s="413"/>
      <c r="F288" s="413"/>
      <c r="G288" s="413"/>
      <c r="H288" s="415">
        <f>H286</f>
        <v>0</v>
      </c>
      <c r="I288" s="413"/>
      <c r="J288" s="413"/>
      <c r="K288" s="415">
        <f>SUM(K223,K273,K274,K278,K286,K287)</f>
        <v>238064</v>
      </c>
      <c r="L288" s="415">
        <f>SUM(L223,L273,L274,L278,L286,L287)</f>
        <v>235865</v>
      </c>
    </row>
    <row r="289" spans="1:14" ht="23.25" thickTop="1" x14ac:dyDescent="0.2">
      <c r="A289" s="901" t="s">
        <v>1177</v>
      </c>
      <c r="B289" s="902"/>
      <c r="C289" s="413"/>
      <c r="D289" s="416"/>
      <c r="E289" s="413"/>
      <c r="F289" s="413"/>
      <c r="G289" s="413"/>
      <c r="H289" s="441"/>
      <c r="I289" s="413"/>
      <c r="J289" s="413"/>
      <c r="K289" s="440">
        <f>'Revenues 9-14'!G275-'Expenditures 15-22'!K288</f>
        <v>39653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59472</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555134</v>
      </c>
      <c r="D318" s="436">
        <v>33837</v>
      </c>
      <c r="E318" s="436">
        <v>90245</v>
      </c>
      <c r="F318" s="436"/>
      <c r="G318" s="436"/>
      <c r="H318" s="436"/>
      <c r="I318" s="436"/>
      <c r="J318" s="436"/>
      <c r="K318" s="1061">
        <f t="shared" si="24"/>
        <v>679216</v>
      </c>
      <c r="L318" s="436">
        <v>568065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16448</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9995</v>
      </c>
      <c r="M321" s="909"/>
      <c r="N321" s="909"/>
    </row>
    <row r="322" spans="1:14" s="19" customFormat="1" x14ac:dyDescent="0.2">
      <c r="A322" s="1849" t="s">
        <v>1349</v>
      </c>
      <c r="B322" s="528" t="s">
        <v>1350</v>
      </c>
      <c r="C322" s="691"/>
      <c r="D322" s="691"/>
      <c r="E322" s="691"/>
      <c r="F322" s="691"/>
      <c r="G322" s="691"/>
      <c r="H322" s="691">
        <v>3156</v>
      </c>
      <c r="I322" s="691"/>
      <c r="J322" s="691"/>
      <c r="K322" s="1223">
        <f>SUM(C322:J322)</f>
        <v>3156</v>
      </c>
      <c r="L322" s="691">
        <v>7344</v>
      </c>
      <c r="M322" s="909"/>
      <c r="N322" s="909"/>
    </row>
    <row r="323" spans="1:14" s="19" customFormat="1" ht="12.75" customHeight="1" thickBot="1" x14ac:dyDescent="0.25">
      <c r="A323" s="1850" t="s">
        <v>833</v>
      </c>
      <c r="B323" s="532" t="s">
        <v>668</v>
      </c>
      <c r="C323" s="1062">
        <f>SUM(C312:C322)</f>
        <v>555134</v>
      </c>
      <c r="D323" s="1062">
        <f t="shared" ref="D323:J323" si="25">SUM(D312:D322)</f>
        <v>33837</v>
      </c>
      <c r="E323" s="1062">
        <f t="shared" si="25"/>
        <v>90245</v>
      </c>
      <c r="F323" s="1062">
        <f t="shared" si="25"/>
        <v>0</v>
      </c>
      <c r="G323" s="1062">
        <f t="shared" si="25"/>
        <v>0</v>
      </c>
      <c r="H323" s="1062">
        <f t="shared" si="25"/>
        <v>3156</v>
      </c>
      <c r="I323" s="1062">
        <f t="shared" si="25"/>
        <v>0</v>
      </c>
      <c r="J323" s="1062">
        <f t="shared" si="25"/>
        <v>0</v>
      </c>
      <c r="K323" s="1062">
        <f>SUM(K312:K322)</f>
        <v>682372</v>
      </c>
      <c r="L323" s="1062">
        <f>SUM(L312:L322)</f>
        <v>661324</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555134</v>
      </c>
      <c r="D331" s="1062">
        <f t="shared" ref="D331:J331" si="26">SUM(D323)</f>
        <v>33837</v>
      </c>
      <c r="E331" s="1062">
        <f t="shared" si="26"/>
        <v>90245</v>
      </c>
      <c r="F331" s="1062">
        <f t="shared" si="26"/>
        <v>0</v>
      </c>
      <c r="G331" s="1062">
        <f t="shared" si="26"/>
        <v>0</v>
      </c>
      <c r="H331" s="1062">
        <f>SUM(H323,H329)</f>
        <v>3156</v>
      </c>
      <c r="I331" s="1062">
        <f t="shared" si="26"/>
        <v>0</v>
      </c>
      <c r="J331" s="1062">
        <f t="shared" si="26"/>
        <v>0</v>
      </c>
      <c r="K331" s="1062">
        <f>SUM(K323,K329)</f>
        <v>682372</v>
      </c>
      <c r="L331" s="425">
        <f>SUM(L323,L329,L330)</f>
        <v>661324</v>
      </c>
    </row>
    <row r="332" spans="1:14" ht="12.75" customHeight="1" thickTop="1" x14ac:dyDescent="0.2">
      <c r="A332" s="2240" t="s">
        <v>1177</v>
      </c>
      <c r="B332" s="2241"/>
      <c r="C332" s="413"/>
      <c r="D332" s="413"/>
      <c r="E332" s="413"/>
      <c r="F332" s="413"/>
      <c r="G332" s="413"/>
      <c r="H332" s="413"/>
      <c r="I332" s="413"/>
      <c r="J332" s="413"/>
      <c r="K332" s="1065">
        <f>'Revenues 9-14'!J275-'Expenditures 15-22'!K331</f>
        <v>-85487</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09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v>24916</v>
      </c>
      <c r="F338" s="412"/>
      <c r="G338" s="412">
        <v>318396</v>
      </c>
      <c r="H338" s="412"/>
      <c r="I338" s="436"/>
      <c r="J338" s="436"/>
      <c r="K338" s="414">
        <f>SUM(C338:J338)</f>
        <v>343312</v>
      </c>
      <c r="L338" s="412">
        <v>411035</v>
      </c>
    </row>
    <row r="339" spans="1:14" ht="12.75" customHeight="1" thickBot="1" x14ac:dyDescent="0.25">
      <c r="A339" s="887" t="s">
        <v>835</v>
      </c>
      <c r="B339" s="468" t="s">
        <v>36</v>
      </c>
      <c r="C339" s="415">
        <f>SUM(C337:C338)</f>
        <v>0</v>
      </c>
      <c r="D339" s="415">
        <f t="shared" ref="D339:L339" si="27">SUM(D337:D338)</f>
        <v>0</v>
      </c>
      <c r="E339" s="415">
        <f t="shared" si="27"/>
        <v>24916</v>
      </c>
      <c r="F339" s="415">
        <f t="shared" si="27"/>
        <v>0</v>
      </c>
      <c r="G339" s="415">
        <f t="shared" si="27"/>
        <v>318396</v>
      </c>
      <c r="H339" s="415">
        <f t="shared" si="27"/>
        <v>0</v>
      </c>
      <c r="I339" s="415">
        <f t="shared" si="27"/>
        <v>0</v>
      </c>
      <c r="J339" s="415">
        <f t="shared" si="27"/>
        <v>0</v>
      </c>
      <c r="K339" s="415">
        <f t="shared" si="27"/>
        <v>343312</v>
      </c>
      <c r="L339" s="415">
        <f t="shared" si="27"/>
        <v>411035</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24916</v>
      </c>
      <c r="F341" s="415">
        <f t="shared" si="28"/>
        <v>0</v>
      </c>
      <c r="G341" s="415">
        <f t="shared" si="28"/>
        <v>318396</v>
      </c>
      <c r="H341" s="415">
        <f t="shared" si="28"/>
        <v>0</v>
      </c>
      <c r="I341" s="415">
        <f t="shared" si="28"/>
        <v>0</v>
      </c>
      <c r="J341" s="415">
        <f t="shared" si="28"/>
        <v>0</v>
      </c>
      <c r="K341" s="415">
        <f t="shared" si="28"/>
        <v>343312</v>
      </c>
      <c r="L341" s="415">
        <f t="shared" si="28"/>
        <v>411035</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24916</v>
      </c>
      <c r="F354" s="415">
        <f t="shared" si="29"/>
        <v>0</v>
      </c>
      <c r="G354" s="415">
        <f t="shared" si="29"/>
        <v>318396</v>
      </c>
      <c r="H354" s="415">
        <f t="shared" si="29"/>
        <v>0</v>
      </c>
      <c r="I354" s="415">
        <f t="shared" si="29"/>
        <v>0</v>
      </c>
      <c r="J354" s="415">
        <f t="shared" si="29"/>
        <v>0</v>
      </c>
      <c r="K354" s="415">
        <f t="shared" si="29"/>
        <v>343312</v>
      </c>
      <c r="L354" s="415">
        <f>SUM(L341,L344,L352,L353)</f>
        <v>411035</v>
      </c>
    </row>
    <row r="355" spans="1:14" ht="23.25" thickTop="1" x14ac:dyDescent="0.2">
      <c r="A355" s="1853" t="s">
        <v>1177</v>
      </c>
      <c r="B355" s="469"/>
      <c r="C355" s="432"/>
      <c r="D355" s="432"/>
      <c r="E355" s="419"/>
      <c r="F355" s="419"/>
      <c r="G355" s="419"/>
      <c r="H355" s="419"/>
      <c r="I355" s="419"/>
      <c r="J355" s="417"/>
      <c r="K355" s="414">
        <f>'Revenues 9-14'!K275-'Expenditures 15-22'!K354</f>
        <v>-326652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9" sqref="A19:H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9" sqref="A19:H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1965</v>
      </c>
      <c r="B2" s="835" t="s">
        <v>1931</v>
      </c>
      <c r="C2" s="1084" t="s">
        <v>1932</v>
      </c>
      <c r="D2" s="1084" t="s">
        <v>1933</v>
      </c>
      <c r="E2" s="1084" t="s">
        <v>1934</v>
      </c>
      <c r="F2" s="1084" t="s">
        <v>1935</v>
      </c>
    </row>
    <row r="3" spans="1:6" ht="12" customHeight="1" x14ac:dyDescent="0.2">
      <c r="A3" s="2273"/>
      <c r="B3" s="547"/>
      <c r="C3" s="833"/>
      <c r="D3" s="834" t="s">
        <v>295</v>
      </c>
      <c r="E3" s="833"/>
      <c r="F3" s="834" t="s">
        <v>296</v>
      </c>
    </row>
    <row r="4" spans="1:6" ht="13.7" customHeight="1" x14ac:dyDescent="0.2">
      <c r="A4" s="545" t="s">
        <v>1375</v>
      </c>
      <c r="B4" s="560">
        <f>'Revenues 9-14'!C5</f>
        <v>661625</v>
      </c>
      <c r="C4" s="512">
        <v>79255</v>
      </c>
      <c r="D4" s="561">
        <f>B4-C4</f>
        <v>582370</v>
      </c>
      <c r="E4" s="512">
        <v>707706</v>
      </c>
      <c r="F4" s="561">
        <f>E4-C4</f>
        <v>628451</v>
      </c>
    </row>
    <row r="5" spans="1:6" ht="13.7" customHeight="1" x14ac:dyDescent="0.2">
      <c r="A5" s="545" t="s">
        <v>1038</v>
      </c>
      <c r="B5" s="560">
        <f>'Revenues 9-14'!D5</f>
        <v>165396</v>
      </c>
      <c r="C5" s="512">
        <v>19814</v>
      </c>
      <c r="D5" s="561">
        <f t="shared" ref="D5:D18" si="0">B5-C5</f>
        <v>145582</v>
      </c>
      <c r="E5" s="512">
        <v>231951</v>
      </c>
      <c r="F5" s="561">
        <f>E5-C5</f>
        <v>212137</v>
      </c>
    </row>
    <row r="6" spans="1:6" ht="13.7" customHeight="1" x14ac:dyDescent="0.2">
      <c r="A6" s="545" t="s">
        <v>480</v>
      </c>
      <c r="B6" s="560">
        <f>'Revenues 9-14'!E5</f>
        <v>211193</v>
      </c>
      <c r="C6" s="512">
        <v>25976</v>
      </c>
      <c r="D6" s="561">
        <f t="shared" si="0"/>
        <v>185217</v>
      </c>
      <c r="E6" s="512">
        <v>176927</v>
      </c>
      <c r="F6" s="561">
        <f t="shared" ref="F6:F18" si="1">E6-C6</f>
        <v>150951</v>
      </c>
    </row>
    <row r="7" spans="1:6" ht="13.7" customHeight="1" x14ac:dyDescent="0.2">
      <c r="A7" s="545" t="s">
        <v>162</v>
      </c>
      <c r="B7" s="560">
        <f>'Revenues 9-14'!F5</f>
        <v>66158</v>
      </c>
      <c r="C7" s="512">
        <v>7925</v>
      </c>
      <c r="D7" s="561">
        <f t="shared" si="0"/>
        <v>58233</v>
      </c>
      <c r="E7" s="512">
        <v>70771</v>
      </c>
      <c r="F7" s="561">
        <f t="shared" si="1"/>
        <v>62846</v>
      </c>
    </row>
    <row r="8" spans="1:6" ht="13.7" customHeight="1" x14ac:dyDescent="0.2">
      <c r="A8" s="545" t="s">
        <v>1405</v>
      </c>
      <c r="B8" s="560">
        <f>'Revenues 9-14'!G5</f>
        <v>189330</v>
      </c>
      <c r="C8" s="512">
        <v>21847</v>
      </c>
      <c r="D8" s="561">
        <f t="shared" si="0"/>
        <v>167483</v>
      </c>
      <c r="E8" s="512">
        <v>195079</v>
      </c>
      <c r="F8" s="561">
        <f t="shared" si="1"/>
        <v>173232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16540</v>
      </c>
      <c r="C10" s="512">
        <v>1981</v>
      </c>
      <c r="D10" s="561">
        <f t="shared" si="0"/>
        <v>14559</v>
      </c>
      <c r="E10" s="512">
        <v>17693</v>
      </c>
      <c r="F10" s="561">
        <f t="shared" si="1"/>
        <v>15712</v>
      </c>
    </row>
    <row r="11" spans="1:6" x14ac:dyDescent="0.2">
      <c r="A11" s="545" t="s">
        <v>478</v>
      </c>
      <c r="B11" s="560">
        <f>'Revenues 9-14'!J5</f>
        <v>574802</v>
      </c>
      <c r="C11" s="512">
        <v>74194</v>
      </c>
      <c r="D11" s="561">
        <f t="shared" si="0"/>
        <v>500608</v>
      </c>
      <c r="E11" s="512">
        <v>662519</v>
      </c>
      <c r="F11" s="561">
        <f t="shared" si="1"/>
        <v>588325</v>
      </c>
    </row>
    <row r="12" spans="1:6" ht="13.7" customHeight="1" x14ac:dyDescent="0.2">
      <c r="A12" s="545" t="s">
        <v>164</v>
      </c>
      <c r="B12" s="560">
        <f>'Revenues 9-14'!K5</f>
        <v>16540</v>
      </c>
      <c r="C12" s="512">
        <v>1981</v>
      </c>
      <c r="D12" s="561">
        <f t="shared" si="0"/>
        <v>14559</v>
      </c>
      <c r="E12" s="512">
        <v>17693</v>
      </c>
      <c r="F12" s="561">
        <f t="shared" si="1"/>
        <v>15712</v>
      </c>
    </row>
    <row r="13" spans="1:6" ht="13.7" customHeight="1" x14ac:dyDescent="0.2">
      <c r="A13" s="545" t="s">
        <v>1112</v>
      </c>
      <c r="B13" s="560">
        <f>SUM('Revenues 9-14'!C6:D6)</f>
        <v>16536</v>
      </c>
      <c r="C13" s="512">
        <v>1981</v>
      </c>
      <c r="D13" s="561">
        <f t="shared" si="0"/>
        <v>14555</v>
      </c>
      <c r="E13" s="512">
        <v>17693</v>
      </c>
      <c r="F13" s="561">
        <f t="shared" si="1"/>
        <v>15712</v>
      </c>
    </row>
    <row r="14" spans="1:6" ht="13.7" customHeight="1" x14ac:dyDescent="0.2">
      <c r="A14" s="545" t="s">
        <v>479</v>
      </c>
      <c r="B14" s="560">
        <f>SUM('Revenues 9-14'!C7:D7,'Revenues 9-14'!F7:H7)</f>
        <v>13229</v>
      </c>
      <c r="C14" s="512">
        <v>1585</v>
      </c>
      <c r="D14" s="561">
        <f t="shared" si="0"/>
        <v>11644</v>
      </c>
      <c r="E14" s="512">
        <v>14154</v>
      </c>
      <c r="F14" s="561">
        <f t="shared" si="1"/>
        <v>12569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61149</v>
      </c>
      <c r="C16" s="512">
        <v>9613</v>
      </c>
      <c r="D16" s="561">
        <f t="shared" si="0"/>
        <v>51536</v>
      </c>
      <c r="E16" s="512">
        <v>85845</v>
      </c>
      <c r="F16" s="561">
        <f t="shared" si="1"/>
        <v>76232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1992498</v>
      </c>
      <c r="C19" s="562">
        <f>SUM(C4:C18)</f>
        <v>246152</v>
      </c>
      <c r="D19" s="562">
        <f>SUM(D4:D18)</f>
        <v>1746346</v>
      </c>
      <c r="E19" s="562">
        <f>SUM(E4:E18)</f>
        <v>2198031</v>
      </c>
      <c r="F19" s="562">
        <f>SUM(F4:F18)</f>
        <v>1951879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19" sqref="A19:H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7"/>
    </row>
    <row r="2" spans="1:7" ht="33.75" customHeight="1" x14ac:dyDescent="0.2">
      <c r="A2" s="2287" t="s">
        <v>1967</v>
      </c>
      <c r="B2" s="2288"/>
      <c r="C2" s="1626" t="s">
        <v>1936</v>
      </c>
      <c r="D2" s="1626" t="s">
        <v>1937</v>
      </c>
      <c r="E2" s="1626" t="s">
        <v>1938</v>
      </c>
      <c r="F2" s="1626" t="s">
        <v>1939</v>
      </c>
    </row>
    <row r="3" spans="1:7" ht="23.25" customHeight="1" x14ac:dyDescent="0.2">
      <c r="A3" s="2293" t="s">
        <v>1328</v>
      </c>
      <c r="B3" s="2294"/>
      <c r="C3" s="2280"/>
      <c r="D3" s="2281"/>
      <c r="E3" s="2281"/>
      <c r="F3" s="2282"/>
    </row>
    <row r="4" spans="1:7" ht="12.75" customHeight="1" thickBot="1" x14ac:dyDescent="0.25">
      <c r="A4" s="2276" t="s">
        <v>734</v>
      </c>
      <c r="B4" s="2289"/>
      <c r="C4" s="927"/>
      <c r="D4" s="927"/>
      <c r="E4" s="927"/>
      <c r="F4" s="1601">
        <f>SUM(C4+D4)-E4</f>
        <v>0</v>
      </c>
    </row>
    <row r="5" spans="1:7" ht="13.5" thickTop="1" x14ac:dyDescent="0.2">
      <c r="A5" s="2290" t="s">
        <v>1324</v>
      </c>
      <c r="B5" s="2275"/>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1" t="s">
        <v>735</v>
      </c>
      <c r="B15" s="2292"/>
      <c r="C15" s="1601">
        <f>SUM(C6:C14)</f>
        <v>0</v>
      </c>
      <c r="D15" s="1601">
        <f>SUM(D6:D14)</f>
        <v>0</v>
      </c>
      <c r="E15" s="1601">
        <f>SUM(E6:E14)</f>
        <v>0</v>
      </c>
      <c r="F15" s="1601">
        <f>SUM(F6:F14)</f>
        <v>0</v>
      </c>
      <c r="G15" s="685"/>
    </row>
    <row r="16" spans="1:7" s="56" customFormat="1" ht="13.5" thickTop="1" x14ac:dyDescent="0.2">
      <c r="A16" s="2286" t="s">
        <v>1325</v>
      </c>
      <c r="B16" s="2275"/>
      <c r="C16" s="2283"/>
      <c r="D16" s="2284"/>
      <c r="E16" s="2284"/>
      <c r="F16" s="2285"/>
    </row>
    <row r="17" spans="1:11" ht="12.75" customHeight="1" thickBot="1" x14ac:dyDescent="0.25">
      <c r="A17" s="2301" t="s">
        <v>67</v>
      </c>
      <c r="B17" s="2302"/>
      <c r="C17" s="1602"/>
      <c r="D17" s="512"/>
      <c r="E17" s="1602"/>
      <c r="F17" s="1601">
        <f>SUM(C17+D17)-E17</f>
        <v>0</v>
      </c>
    </row>
    <row r="18" spans="1:11" ht="12.75" customHeight="1" thickTop="1" thickBot="1" x14ac:dyDescent="0.25">
      <c r="A18" s="2301" t="s">
        <v>7</v>
      </c>
      <c r="B18" s="2302"/>
      <c r="C18" s="1602"/>
      <c r="D18" s="512"/>
      <c r="E18" s="1602"/>
      <c r="F18" s="1601">
        <f>SUM(C18+D18)-E18</f>
        <v>0</v>
      </c>
    </row>
    <row r="19" spans="1:11" ht="12.75" customHeight="1" thickTop="1" thickBot="1" x14ac:dyDescent="0.25">
      <c r="A19" s="2301" t="s">
        <v>454</v>
      </c>
      <c r="B19" s="2302"/>
      <c r="C19" s="1602"/>
      <c r="D19" s="512"/>
      <c r="E19" s="1602"/>
      <c r="F19" s="1601">
        <f>SUM(C19+D19)-E19</f>
        <v>0</v>
      </c>
    </row>
    <row r="20" spans="1:11" ht="12.75" customHeight="1" thickTop="1" thickBot="1" x14ac:dyDescent="0.25">
      <c r="A20" s="2303" t="s">
        <v>527</v>
      </c>
      <c r="B20" s="2304"/>
      <c r="C20" s="1602"/>
      <c r="D20" s="512"/>
      <c r="E20" s="1602"/>
      <c r="F20" s="1601">
        <f>SUM(C20+D20)-E20</f>
        <v>0</v>
      </c>
    </row>
    <row r="21" spans="1:11" ht="14.25" thickTop="1" thickBot="1" x14ac:dyDescent="0.25">
      <c r="A21" s="2276" t="s">
        <v>736</v>
      </c>
      <c r="B21" s="2292"/>
      <c r="C21" s="1601">
        <f>SUM(C17:C20)</f>
        <v>0</v>
      </c>
      <c r="D21" s="1601">
        <f>SUM(D17:D20)</f>
        <v>0</v>
      </c>
      <c r="E21" s="1601">
        <f>SUM(E17:E20)</f>
        <v>0</v>
      </c>
      <c r="F21" s="1601">
        <f>SUM(F17:F20)</f>
        <v>0</v>
      </c>
      <c r="G21" s="685"/>
    </row>
    <row r="22" spans="1:11" ht="13.5" thickTop="1" x14ac:dyDescent="0.2">
      <c r="A22" s="2305" t="s">
        <v>1326</v>
      </c>
      <c r="B22" s="2275"/>
      <c r="C22" s="2283"/>
      <c r="D22" s="2284"/>
      <c r="E22" s="2284"/>
      <c r="F22" s="2285"/>
    </row>
    <row r="23" spans="1:11" ht="23.25" customHeight="1" thickBot="1" x14ac:dyDescent="0.25">
      <c r="A23" s="2276" t="s">
        <v>737</v>
      </c>
      <c r="B23" s="2292"/>
      <c r="C23" s="927"/>
      <c r="D23" s="927"/>
      <c r="E23" s="927"/>
      <c r="F23" s="1601">
        <f>SUM(C23+D23)-E23</f>
        <v>0</v>
      </c>
      <c r="G23" s="685"/>
    </row>
    <row r="24" spans="1:11" ht="13.5" thickTop="1" x14ac:dyDescent="0.2">
      <c r="A24" s="2305" t="s">
        <v>1327</v>
      </c>
      <c r="B24" s="2275"/>
      <c r="C24" s="2283"/>
      <c r="D24" s="2284"/>
      <c r="E24" s="2284"/>
      <c r="F24" s="2285"/>
    </row>
    <row r="25" spans="1:11" ht="13.5" thickBot="1" x14ac:dyDescent="0.25">
      <c r="A25" s="2276" t="s">
        <v>738</v>
      </c>
      <c r="B25" s="2308"/>
      <c r="C25" s="927"/>
      <c r="D25" s="927"/>
      <c r="E25" s="927"/>
      <c r="F25" s="1601">
        <f>SUM(C25+D25)-E25</f>
        <v>0</v>
      </c>
      <c r="G25" s="685"/>
    </row>
    <row r="26" spans="1:11" ht="13.5" thickTop="1" x14ac:dyDescent="0.2">
      <c r="A26" s="2274" t="s">
        <v>762</v>
      </c>
      <c r="B26" s="2275"/>
      <c r="C26" s="1603"/>
      <c r="D26" s="1603"/>
      <c r="E26" s="1603"/>
      <c r="F26" s="1604"/>
    </row>
    <row r="27" spans="1:11" ht="13.5" thickBot="1" x14ac:dyDescent="0.25">
      <c r="A27" s="2276" t="s">
        <v>1260</v>
      </c>
      <c r="B27" s="2277"/>
      <c r="C27" s="512"/>
      <c r="D27" s="512"/>
      <c r="E27" s="512"/>
      <c r="F27" s="1601">
        <f>SUM(C27+D27)-E27</f>
        <v>0</v>
      </c>
      <c r="G27" s="685"/>
    </row>
    <row r="28" spans="1:11" ht="7.5" customHeight="1" thickTop="1" x14ac:dyDescent="0.2">
      <c r="A28" s="548"/>
    </row>
    <row r="29" spans="1:11" ht="23.25" customHeight="1" x14ac:dyDescent="0.2">
      <c r="A29" s="2306" t="s">
        <v>685</v>
      </c>
      <c r="B29" s="2307"/>
      <c r="C29" s="120"/>
      <c r="D29" s="120"/>
      <c r="E29" s="120"/>
      <c r="F29" s="120"/>
      <c r="G29" s="120"/>
      <c r="H29" s="120"/>
      <c r="I29" s="120"/>
      <c r="J29" s="120"/>
    </row>
    <row r="30" spans="1:11" ht="47.25" customHeight="1" x14ac:dyDescent="0.2">
      <c r="A30" s="757" t="s">
        <v>1261</v>
      </c>
      <c r="B30" s="130" t="s">
        <v>1338</v>
      </c>
      <c r="C30" s="130" t="s">
        <v>686</v>
      </c>
      <c r="D30" s="130" t="s">
        <v>1339</v>
      </c>
      <c r="E30" s="130" t="s">
        <v>2058</v>
      </c>
      <c r="F30" s="130" t="s">
        <v>1940</v>
      </c>
      <c r="G30" s="130" t="s">
        <v>1704</v>
      </c>
      <c r="H30" s="130" t="s">
        <v>1941</v>
      </c>
      <c r="I30" s="130" t="s">
        <v>2059</v>
      </c>
      <c r="J30" s="1250" t="s">
        <v>3</v>
      </c>
      <c r="K30" s="119"/>
    </row>
    <row r="31" spans="1:11" ht="12" customHeight="1" x14ac:dyDescent="0.2">
      <c r="A31" s="1104" t="s">
        <v>2103</v>
      </c>
      <c r="B31" s="658">
        <v>41091</v>
      </c>
      <c r="C31" s="1102">
        <v>660000</v>
      </c>
      <c r="D31" s="1607">
        <v>3</v>
      </c>
      <c r="E31" s="1102">
        <v>210000</v>
      </c>
      <c r="F31" s="1102"/>
      <c r="G31" s="1102"/>
      <c r="H31" s="1102">
        <v>210000</v>
      </c>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t="s">
        <v>2104</v>
      </c>
      <c r="B33" s="658">
        <v>35612</v>
      </c>
      <c r="C33" s="1102">
        <v>88976</v>
      </c>
      <c r="D33" s="1607">
        <v>7</v>
      </c>
      <c r="E33" s="1102">
        <v>20694</v>
      </c>
      <c r="F33" s="1102"/>
      <c r="G33" s="1102"/>
      <c r="H33" s="1102">
        <v>2737</v>
      </c>
      <c r="I33" s="1103">
        <f t="shared" ref="I33:I48" si="1">((E33+F33)-H33)+G33</f>
        <v>17957</v>
      </c>
      <c r="J33" s="1102">
        <v>17957</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t="s">
        <v>2105</v>
      </c>
      <c r="B35" s="658">
        <v>42129</v>
      </c>
      <c r="C35" s="1105">
        <v>540000</v>
      </c>
      <c r="D35" s="1607">
        <v>4</v>
      </c>
      <c r="E35" s="1105">
        <v>540000</v>
      </c>
      <c r="F35" s="1105"/>
      <c r="G35" s="1105"/>
      <c r="H35" s="1105"/>
      <c r="I35" s="1103">
        <f t="shared" si="1"/>
        <v>540000</v>
      </c>
      <c r="J35" s="1105">
        <v>393971</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1288976</v>
      </c>
      <c r="D49" s="1606"/>
      <c r="E49" s="1103">
        <f t="shared" ref="E49:J49" si="2">SUM(E31:E48)</f>
        <v>770694</v>
      </c>
      <c r="F49" s="1103">
        <f t="shared" si="2"/>
        <v>0</v>
      </c>
      <c r="G49" s="1103">
        <f t="shared" si="2"/>
        <v>0</v>
      </c>
      <c r="H49" s="1103">
        <f t="shared" si="2"/>
        <v>212737</v>
      </c>
      <c r="I49" s="1103">
        <f t="shared" si="2"/>
        <v>557957</v>
      </c>
      <c r="J49" s="1103">
        <f t="shared" si="2"/>
        <v>411928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5" t="s">
        <v>687</v>
      </c>
      <c r="C52" s="2296"/>
      <c r="D52" s="2296"/>
      <c r="E52" s="124" t="s">
        <v>1011</v>
      </c>
      <c r="F52" s="2297" t="s">
        <v>2104</v>
      </c>
      <c r="G52" s="2298"/>
      <c r="H52" s="118"/>
      <c r="I52" s="118"/>
      <c r="J52" s="121"/>
    </row>
    <row r="53" spans="1:11" ht="11.25" customHeight="1" x14ac:dyDescent="0.2">
      <c r="A53" s="753" t="s">
        <v>1086</v>
      </c>
      <c r="B53" s="125" t="s">
        <v>1127</v>
      </c>
      <c r="C53" s="121"/>
      <c r="D53" s="117"/>
      <c r="E53" s="124" t="s">
        <v>587</v>
      </c>
      <c r="F53" s="2299"/>
      <c r="G53" s="2300"/>
      <c r="H53" s="118"/>
      <c r="I53" s="118"/>
      <c r="J53" s="121"/>
    </row>
    <row r="54" spans="1:11" ht="11.25" customHeight="1" x14ac:dyDescent="0.2">
      <c r="A54" s="754"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9" sqref="A19:H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9"/>
      <c r="I1" s="759"/>
      <c r="J1" s="758"/>
    </row>
    <row r="2" spans="1:11" ht="36.75" x14ac:dyDescent="0.2">
      <c r="A2" s="2312" t="s">
        <v>1968</v>
      </c>
      <c r="B2" s="2313"/>
      <c r="C2" s="2313"/>
      <c r="D2" s="2313"/>
      <c r="E2" s="2314"/>
      <c r="F2" s="1886" t="s">
        <v>1077</v>
      </c>
      <c r="G2" s="1887" t="s">
        <v>101</v>
      </c>
      <c r="H2" s="1887" t="s">
        <v>479</v>
      </c>
      <c r="I2" s="1887" t="s">
        <v>1379</v>
      </c>
      <c r="J2" s="1887" t="s">
        <v>1022</v>
      </c>
      <c r="K2" s="1887" t="s">
        <v>145</v>
      </c>
    </row>
    <row r="3" spans="1:11" x14ac:dyDescent="0.2">
      <c r="A3" s="2315" t="s">
        <v>1942</v>
      </c>
      <c r="B3" s="2316"/>
      <c r="C3" s="2316"/>
      <c r="D3" s="2316"/>
      <c r="E3" s="2317"/>
      <c r="F3" s="255"/>
      <c r="G3" s="563"/>
      <c r="H3" s="563"/>
      <c r="I3" s="563"/>
      <c r="J3" s="1216"/>
      <c r="K3" s="1216"/>
    </row>
    <row r="4" spans="1:11" x14ac:dyDescent="0.2">
      <c r="A4" s="2318" t="s">
        <v>434</v>
      </c>
      <c r="B4" s="2319"/>
      <c r="C4" s="2319"/>
      <c r="D4" s="2319"/>
      <c r="E4" s="2296"/>
      <c r="F4" s="550"/>
      <c r="G4" s="571"/>
      <c r="H4" s="570"/>
      <c r="I4" s="571"/>
      <c r="J4" s="1194"/>
      <c r="K4" s="1194"/>
    </row>
    <row r="5" spans="1:11" ht="13.5" customHeight="1" x14ac:dyDescent="0.2">
      <c r="A5" s="2329" t="s">
        <v>1259</v>
      </c>
      <c r="B5" s="2330"/>
      <c r="C5" s="2330"/>
      <c r="D5" s="2330"/>
      <c r="E5" s="2331"/>
      <c r="F5" s="1150" t="s">
        <v>1014</v>
      </c>
      <c r="G5" s="569"/>
      <c r="H5" s="563">
        <v>13229</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3960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8613</v>
      </c>
    </row>
    <row r="10" spans="1:11" ht="12" customHeight="1" x14ac:dyDescent="0.2">
      <c r="A10" s="2332" t="s">
        <v>1905</v>
      </c>
      <c r="B10" s="2309"/>
      <c r="C10" s="2309"/>
      <c r="D10" s="2309"/>
      <c r="E10" s="2333"/>
      <c r="F10" s="1282" t="s">
        <v>1030</v>
      </c>
      <c r="G10" s="568"/>
      <c r="H10" s="1283"/>
      <c r="I10" s="563"/>
      <c r="J10" s="1216"/>
      <c r="K10" s="1216"/>
    </row>
    <row r="11" spans="1:11" x14ac:dyDescent="0.2">
      <c r="A11" s="2329" t="s">
        <v>167</v>
      </c>
      <c r="B11" s="2330"/>
      <c r="C11" s="2330"/>
      <c r="D11" s="2330"/>
      <c r="E11" s="233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13229</v>
      </c>
      <c r="I12" s="564">
        <f>SUM(I5:I11)</f>
        <v>0</v>
      </c>
      <c r="J12" s="564">
        <f>SUM(J5:J11)</f>
        <v>0</v>
      </c>
      <c r="K12" s="564">
        <f>SUM(K5:K11)</f>
        <v>12573</v>
      </c>
    </row>
    <row r="13" spans="1:11" ht="12.75" customHeight="1" thickTop="1" x14ac:dyDescent="0.2">
      <c r="A13" s="2320" t="s">
        <v>435</v>
      </c>
      <c r="B13" s="2321"/>
      <c r="C13" s="2321"/>
      <c r="D13" s="2321"/>
      <c r="E13" s="2322"/>
      <c r="F13" s="1151"/>
      <c r="G13" s="565"/>
      <c r="H13" s="566"/>
      <c r="I13" s="567"/>
      <c r="J13" s="567"/>
      <c r="K13" s="567"/>
    </row>
    <row r="14" spans="1:11" x14ac:dyDescent="0.2">
      <c r="A14" s="2337" t="s">
        <v>535</v>
      </c>
      <c r="B14" s="2337"/>
      <c r="C14" s="2337"/>
      <c r="D14" s="2337"/>
      <c r="E14" s="2338"/>
      <c r="F14" s="257" t="s">
        <v>1020</v>
      </c>
      <c r="G14" s="568"/>
      <c r="H14" s="563">
        <v>13229</v>
      </c>
      <c r="I14" s="569"/>
      <c r="J14" s="1184"/>
      <c r="K14" s="1216">
        <v>12573</v>
      </c>
    </row>
    <row r="15" spans="1:11" x14ac:dyDescent="0.2">
      <c r="A15" s="2330" t="s">
        <v>5</v>
      </c>
      <c r="B15" s="2330"/>
      <c r="C15" s="2330"/>
      <c r="D15" s="2330"/>
      <c r="E15" s="2331"/>
      <c r="F15" s="257" t="s">
        <v>1021</v>
      </c>
      <c r="G15" s="569"/>
      <c r="H15" s="563"/>
      <c r="I15" s="563"/>
      <c r="J15" s="1216"/>
      <c r="K15" s="1216"/>
    </row>
    <row r="16" spans="1:11" ht="12.75" customHeight="1" x14ac:dyDescent="0.2">
      <c r="A16" s="2330" t="s">
        <v>339</v>
      </c>
      <c r="B16" s="2330"/>
      <c r="C16" s="2330"/>
      <c r="D16" s="2330"/>
      <c r="E16" s="2331"/>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3" t="s">
        <v>433</v>
      </c>
      <c r="B18" s="2324"/>
      <c r="C18" s="2324"/>
      <c r="D18" s="2324"/>
      <c r="E18" s="2325"/>
      <c r="F18" s="257" t="s">
        <v>1107</v>
      </c>
      <c r="G18" s="568"/>
      <c r="H18" s="568"/>
      <c r="I18" s="568"/>
      <c r="J18" s="1216"/>
      <c r="K18" s="1202"/>
    </row>
    <row r="19" spans="1:11" ht="23.25" customHeight="1" x14ac:dyDescent="0.2">
      <c r="A19" s="2330" t="s">
        <v>490</v>
      </c>
      <c r="B19" s="2340"/>
      <c r="C19" s="2340"/>
      <c r="D19" s="2340"/>
      <c r="E19" s="2331"/>
      <c r="F19" s="257" t="s">
        <v>1108</v>
      </c>
      <c r="G19" s="568"/>
      <c r="H19" s="568"/>
      <c r="I19" s="568"/>
      <c r="J19" s="1216"/>
      <c r="K19" s="1202"/>
    </row>
    <row r="20" spans="1:11" ht="12.75" customHeight="1" x14ac:dyDescent="0.2">
      <c r="A20" s="2341" t="s">
        <v>1904</v>
      </c>
      <c r="B20" s="2342"/>
      <c r="C20" s="2342"/>
      <c r="D20" s="2342"/>
      <c r="E20" s="2343"/>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9" t="s">
        <v>1906</v>
      </c>
      <c r="B22" s="2309"/>
      <c r="C22" s="2309"/>
      <c r="D22" s="2309"/>
      <c r="E22" s="2339"/>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13229</v>
      </c>
      <c r="I23" s="564">
        <f>SUM(I14:I16,I21,I22)</f>
        <v>0</v>
      </c>
      <c r="J23" s="564">
        <f>SUM(J14:J16,J21,J22)</f>
        <v>0</v>
      </c>
      <c r="K23" s="564">
        <f>SUM(K14:K16,K21,K22)</f>
        <v>12573</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2124</v>
      </c>
      <c r="E30" s="634" t="s">
        <v>887</v>
      </c>
      <c r="F30" s="56"/>
      <c r="G30" s="552"/>
    </row>
    <row r="31" spans="1:11" x14ac:dyDescent="0.2">
      <c r="A31" s="59"/>
      <c r="D31" s="9"/>
      <c r="E31" s="551" t="s">
        <v>888</v>
      </c>
      <c r="F31" s="1157" t="s">
        <v>638</v>
      </c>
      <c r="G31" s="572"/>
      <c r="H31" s="2334"/>
      <c r="I31" s="2335"/>
      <c r="J31" s="2335"/>
      <c r="K31" s="2335"/>
    </row>
    <row r="32" spans="1:11" x14ac:dyDescent="0.2">
      <c r="A32" s="59"/>
      <c r="B32" s="9"/>
      <c r="C32" s="9"/>
      <c r="D32" s="9"/>
      <c r="E32" s="552"/>
      <c r="F32" s="1157" t="s">
        <v>639</v>
      </c>
      <c r="G32" s="572"/>
      <c r="H32" s="2336"/>
      <c r="I32" s="2335"/>
      <c r="J32" s="2335"/>
      <c r="K32" s="2335"/>
    </row>
    <row r="33" spans="1:11" ht="9.75" customHeight="1" x14ac:dyDescent="0.2">
      <c r="A33" s="1788" t="s">
        <v>1903</v>
      </c>
      <c r="B33" s="113"/>
      <c r="C33" s="113"/>
      <c r="D33" s="113"/>
      <c r="E33" s="113"/>
      <c r="F33" s="113"/>
      <c r="G33" s="573"/>
      <c r="H33" s="2336"/>
      <c r="I33" s="2335"/>
      <c r="J33" s="2335"/>
      <c r="K33" s="2335"/>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9" sqref="A19:H1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4"/>
      <c r="K1" s="2345"/>
      <c r="L1" s="2345"/>
    </row>
    <row r="2" spans="1:14" ht="48" customHeight="1" x14ac:dyDescent="0.2">
      <c r="A2" s="1879" t="s">
        <v>1969</v>
      </c>
      <c r="B2" s="635" t="s">
        <v>444</v>
      </c>
      <c r="C2" s="1562" t="s">
        <v>2060</v>
      </c>
      <c r="D2" s="1562" t="s">
        <v>1973</v>
      </c>
      <c r="E2" s="1562" t="s">
        <v>1970</v>
      </c>
      <c r="F2" s="1562" t="s">
        <v>2061</v>
      </c>
      <c r="G2" s="64" t="s">
        <v>709</v>
      </c>
      <c r="H2" s="1562" t="s">
        <v>2062</v>
      </c>
      <c r="I2" s="1562" t="s">
        <v>1971</v>
      </c>
      <c r="J2" s="1562" t="s">
        <v>1972</v>
      </c>
      <c r="K2" s="1562" t="s">
        <v>2063</v>
      </c>
      <c r="L2" s="1562" t="s">
        <v>2064</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138623</v>
      </c>
      <c r="D5" s="642"/>
      <c r="E5" s="642"/>
      <c r="F5" s="1067">
        <f>(C5+D5)-E5</f>
        <v>138623</v>
      </c>
      <c r="G5" s="638"/>
      <c r="H5" s="644"/>
      <c r="I5" s="644"/>
      <c r="J5" s="644"/>
      <c r="K5" s="649"/>
      <c r="L5" s="1066">
        <f>F5-K5</f>
        <v>138623</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6250841</v>
      </c>
      <c r="D8" s="643"/>
      <c r="E8" s="643"/>
      <c r="F8" s="1067">
        <f>(C8+D8)-E8</f>
        <v>6250841</v>
      </c>
      <c r="G8" s="639">
        <v>50</v>
      </c>
      <c r="H8" s="575">
        <v>4082660</v>
      </c>
      <c r="I8" s="575">
        <v>125017</v>
      </c>
      <c r="J8" s="575"/>
      <c r="K8" s="1066">
        <f>(H8+I8)-J8</f>
        <v>4207677</v>
      </c>
      <c r="L8" s="1066">
        <f>F8-K8</f>
        <v>2043164</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255069</v>
      </c>
      <c r="D10" s="1068">
        <v>466969</v>
      </c>
      <c r="E10" s="1068"/>
      <c r="F10" s="1069">
        <f>(C10+D10)-E10</f>
        <v>722038</v>
      </c>
      <c r="G10" s="639">
        <v>20</v>
      </c>
      <c r="H10" s="1070">
        <v>135610</v>
      </c>
      <c r="I10" s="1070">
        <v>30375</v>
      </c>
      <c r="J10" s="1070"/>
      <c r="K10" s="1066">
        <f>(H10+I10)-J10</f>
        <v>165985</v>
      </c>
      <c r="L10" s="1066">
        <f>F10-K10</f>
        <v>556053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1625323</v>
      </c>
      <c r="D12" s="643">
        <v>24036</v>
      </c>
      <c r="E12" s="643"/>
      <c r="F12" s="1067">
        <f>(C12+D12)-E12</f>
        <v>1649359</v>
      </c>
      <c r="G12" s="639">
        <v>10</v>
      </c>
      <c r="H12" s="575">
        <v>1517630</v>
      </c>
      <c r="I12" s="575">
        <v>16148</v>
      </c>
      <c r="J12" s="575"/>
      <c r="K12" s="1066">
        <f>(H12+I12)-J12</f>
        <v>1533778</v>
      </c>
      <c r="L12" s="1066">
        <f>F12-K12</f>
        <v>115581</v>
      </c>
    </row>
    <row r="13" spans="1:14" ht="14.25" thickTop="1" thickBot="1" x14ac:dyDescent="0.25">
      <c r="A13" s="654" t="s">
        <v>1336</v>
      </c>
      <c r="B13" s="285">
        <v>252</v>
      </c>
      <c r="C13" s="643">
        <v>706982</v>
      </c>
      <c r="D13" s="643"/>
      <c r="E13" s="643"/>
      <c r="F13" s="1067">
        <f>(C13+D13)-E13</f>
        <v>706982</v>
      </c>
      <c r="G13" s="639">
        <v>5</v>
      </c>
      <c r="H13" s="575">
        <v>684382</v>
      </c>
      <c r="I13" s="575">
        <v>11200</v>
      </c>
      <c r="J13" s="575"/>
      <c r="K13" s="1066">
        <f>(H13+I13)-J13</f>
        <v>695582</v>
      </c>
      <c r="L13" s="1066">
        <f>F13-K13</f>
        <v>11400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164599</v>
      </c>
      <c r="D15" s="643"/>
      <c r="E15" s="643">
        <v>164599</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9141437</v>
      </c>
      <c r="D16" s="645">
        <f>SUM(D3,D5:D6,D8:D10,D12:D15)</f>
        <v>491005</v>
      </c>
      <c r="E16" s="645">
        <f>SUM(E3,E5:E6,E8:E10,E12:E15)</f>
        <v>164599</v>
      </c>
      <c r="F16" s="645">
        <f>SUM(F3,F5:F6,F8:F10,F12:F15)</f>
        <v>9467843</v>
      </c>
      <c r="G16" s="639"/>
      <c r="H16" s="645">
        <f>SUM(H3,H6,H8:H10,H12:H14,)</f>
        <v>6420282</v>
      </c>
      <c r="I16" s="645">
        <f>SUM(I3,I6,I8:I10,I12:I14,)</f>
        <v>182740</v>
      </c>
      <c r="J16" s="645">
        <f>SUM(J3,J6,J8:J10,J12:J14,)</f>
        <v>0</v>
      </c>
      <c r="K16" s="1067">
        <f>(H16+I16)-J16</f>
        <v>6603022</v>
      </c>
      <c r="L16" s="1067">
        <f>F16-K16</f>
        <v>2864821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27213</v>
      </c>
      <c r="G17" s="638">
        <v>10</v>
      </c>
      <c r="H17" s="1077"/>
      <c r="I17" s="1066">
        <f>F17/G17</f>
        <v>2721.3</v>
      </c>
      <c r="J17" s="1077"/>
      <c r="K17" s="1078"/>
      <c r="L17" s="1078"/>
    </row>
    <row r="18" spans="1:12" ht="14.25" thickTop="1" thickBot="1" x14ac:dyDescent="0.25">
      <c r="A18" s="875" t="s">
        <v>794</v>
      </c>
      <c r="B18" s="876"/>
      <c r="C18" s="1079"/>
      <c r="D18" s="1079"/>
      <c r="E18" s="1079"/>
      <c r="F18" s="1080"/>
      <c r="G18" s="874"/>
      <c r="H18" s="646"/>
      <c r="I18" s="1067">
        <f>SUM(I16,I17)</f>
        <v>185461.3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19" sqref="A19:H19"/>
      <selection pane="bottomLeft" activeCell="A19" sqref="A19:H1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1974</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4577354</v>
      </c>
      <c r="G8" s="357"/>
    </row>
    <row r="9" spans="1:7" ht="12" customHeight="1" x14ac:dyDescent="0.2">
      <c r="A9" s="359" t="s">
        <v>539</v>
      </c>
      <c r="B9" s="944" t="s">
        <v>1869</v>
      </c>
      <c r="C9" s="358"/>
      <c r="D9" s="359" t="s">
        <v>591</v>
      </c>
      <c r="E9" s="579"/>
      <c r="F9" s="946">
        <f>'Expenditures 15-22'!K150</f>
        <v>162915</v>
      </c>
      <c r="G9" s="947"/>
    </row>
    <row r="10" spans="1:7" ht="12" customHeight="1" x14ac:dyDescent="0.2">
      <c r="A10" s="359" t="s">
        <v>589</v>
      </c>
      <c r="B10" s="944" t="s">
        <v>1870</v>
      </c>
      <c r="C10" s="358"/>
      <c r="D10" s="359" t="s">
        <v>591</v>
      </c>
      <c r="E10" s="579"/>
      <c r="F10" s="946">
        <f>'Expenditures 15-22'!K168</f>
        <v>217014</v>
      </c>
      <c r="G10" s="947"/>
    </row>
    <row r="11" spans="1:7" ht="12" customHeight="1" x14ac:dyDescent="0.2">
      <c r="A11" s="359" t="s">
        <v>540</v>
      </c>
      <c r="B11" s="944" t="s">
        <v>1871</v>
      </c>
      <c r="C11" s="358"/>
      <c r="D11" s="359" t="s">
        <v>591</v>
      </c>
      <c r="E11" s="579"/>
      <c r="F11" s="946">
        <f>'Expenditures 15-22'!K204</f>
        <v>272847</v>
      </c>
      <c r="G11" s="947"/>
    </row>
    <row r="12" spans="1:7" ht="12" customHeight="1" x14ac:dyDescent="0.2">
      <c r="A12" s="359" t="s">
        <v>541</v>
      </c>
      <c r="B12" s="944" t="s">
        <v>1872</v>
      </c>
      <c r="C12" s="358"/>
      <c r="D12" s="359" t="s">
        <v>591</v>
      </c>
      <c r="E12" s="579"/>
      <c r="F12" s="946">
        <f>'Expenditures 15-22'!K288</f>
        <v>238064</v>
      </c>
      <c r="G12" s="947"/>
    </row>
    <row r="13" spans="1:7" ht="12" customHeight="1" x14ac:dyDescent="0.2">
      <c r="A13" s="359" t="s">
        <v>113</v>
      </c>
      <c r="B13" s="944" t="s">
        <v>1873</v>
      </c>
      <c r="C13" s="358"/>
      <c r="D13" s="359" t="s">
        <v>591</v>
      </c>
      <c r="E13" s="579"/>
      <c r="F13" s="946">
        <f>'Expenditures 15-22'!K331</f>
        <v>682372</v>
      </c>
      <c r="G13" s="948"/>
    </row>
    <row r="14" spans="1:7" ht="12" customHeight="1" thickBot="1" x14ac:dyDescent="0.25">
      <c r="A14" s="949"/>
      <c r="B14" s="580"/>
      <c r="C14" s="581"/>
      <c r="D14" s="1004" t="s">
        <v>591</v>
      </c>
      <c r="E14" s="592" t="s">
        <v>1134</v>
      </c>
      <c r="F14" s="950">
        <f>SUM(F8:F13)</f>
        <v>6150566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54426</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129919</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16241</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257333</v>
      </c>
      <c r="G53" s="357"/>
    </row>
    <row r="54" spans="1:7" ht="12" customHeight="1" x14ac:dyDescent="0.2">
      <c r="A54" s="359" t="s">
        <v>538</v>
      </c>
      <c r="B54" s="359" t="s">
        <v>1881</v>
      </c>
      <c r="C54" s="965" t="s">
        <v>1160</v>
      </c>
      <c r="D54" s="961" t="s">
        <v>1302</v>
      </c>
      <c r="E54" s="579"/>
      <c r="F54" s="1108">
        <f>'Expenditures 15-22'!G114</f>
        <v>0</v>
      </c>
      <c r="G54" s="357"/>
    </row>
    <row r="55" spans="1:7" ht="12" customHeight="1" x14ac:dyDescent="0.2">
      <c r="A55" s="359" t="s">
        <v>538</v>
      </c>
      <c r="B55" s="359" t="s">
        <v>1882</v>
      </c>
      <c r="C55" s="965" t="s">
        <v>1160</v>
      </c>
      <c r="D55" s="961" t="s">
        <v>331</v>
      </c>
      <c r="E55" s="579"/>
      <c r="F55" s="1108">
        <f>'Expenditures 15-22'!I114</f>
        <v>27213</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8010</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212737</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7475</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1551</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2308</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717213</v>
      </c>
      <c r="G75" s="357"/>
    </row>
    <row r="76" spans="1:8" s="971" customFormat="1" ht="12" customHeight="1" thickTop="1" thickBot="1" x14ac:dyDescent="0.25">
      <c r="A76" s="585"/>
      <c r="B76" s="583"/>
      <c r="C76" s="584"/>
      <c r="D76" s="970" t="s">
        <v>1855</v>
      </c>
      <c r="E76" s="595"/>
      <c r="F76" s="1114">
        <f>(F14-F75)</f>
        <v>5433353</v>
      </c>
      <c r="G76" s="359"/>
    </row>
    <row r="77" spans="1:8" s="971" customFormat="1" ht="12" customHeight="1" thickTop="1" x14ac:dyDescent="0.2">
      <c r="A77" s="586"/>
      <c r="B77" s="583"/>
      <c r="C77" s="584"/>
      <c r="D77" s="970" t="s">
        <v>1944</v>
      </c>
      <c r="E77" s="595"/>
      <c r="F77" s="1622">
        <v>545.52</v>
      </c>
      <c r="G77" s="360"/>
      <c r="H77" s="359"/>
    </row>
    <row r="78" spans="1:8" s="971" customFormat="1" ht="12" customHeight="1" thickBot="1" x14ac:dyDescent="0.25">
      <c r="A78" s="587"/>
      <c r="B78" s="583"/>
      <c r="C78" s="584"/>
      <c r="D78" s="970" t="s">
        <v>1924</v>
      </c>
      <c r="E78" s="595" t="s">
        <v>1134</v>
      </c>
      <c r="F78" s="1115">
        <f>IF(F77&gt;0,F76/F77," Complete Line 77")</f>
        <v>9959.9519724299753</v>
      </c>
      <c r="G78" s="359"/>
    </row>
    <row r="79" spans="1:8" s="971" customFormat="1" ht="12" thickTop="1" x14ac:dyDescent="0.2">
      <c r="A79" s="384"/>
      <c r="B79" s="359"/>
      <c r="C79" s="358"/>
      <c r="D79" s="582"/>
      <c r="E79" s="579"/>
      <c r="F79" s="972"/>
      <c r="G79" s="359"/>
    </row>
    <row r="80" spans="1:8" s="971" customFormat="1" ht="12" thickBot="1" x14ac:dyDescent="0.25">
      <c r="A80" s="2346" t="s">
        <v>1317</v>
      </c>
      <c r="B80" s="2347"/>
      <c r="C80" s="2347"/>
      <c r="D80" s="2347"/>
      <c r="E80" s="2347"/>
      <c r="F80" s="234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1107</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58004</v>
      </c>
      <c r="G93" s="979"/>
    </row>
    <row r="94" spans="1:7" ht="12" customHeight="1" x14ac:dyDescent="0.2">
      <c r="A94" s="980" t="s">
        <v>147</v>
      </c>
      <c r="B94" s="980" t="s">
        <v>183</v>
      </c>
      <c r="C94" s="977">
        <v>1700</v>
      </c>
      <c r="D94" s="986" t="str">
        <f>'Revenues 9-14'!A82</f>
        <v>Total District/School Activity Income</v>
      </c>
      <c r="E94" s="385"/>
      <c r="F94" s="1073">
        <f>SUM('Revenues 9-14'!C82,'Revenues 9-14'!D82)</f>
        <v>52550</v>
      </c>
      <c r="G94" s="979"/>
    </row>
    <row r="95" spans="1:7" ht="12" customHeight="1" x14ac:dyDescent="0.2">
      <c r="A95" s="980" t="s">
        <v>538</v>
      </c>
      <c r="B95" s="980" t="s">
        <v>184</v>
      </c>
      <c r="C95" s="977">
        <f>'Revenues 9-14'!B84</f>
        <v>1811</v>
      </c>
      <c r="D95" s="978" t="str">
        <f>'Revenues 9-14'!A84</f>
        <v>Rentals - Regular Textbooks</v>
      </c>
      <c r="E95" s="385"/>
      <c r="F95" s="1073">
        <f>'Revenues 9-14'!C84</f>
        <v>12714</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3000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179301</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2551</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2144</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8613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104942</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28996</v>
      </c>
      <c r="G127" s="69"/>
    </row>
    <row r="128" spans="1:7" ht="12" customHeight="1" x14ac:dyDescent="0.2">
      <c r="A128" s="382" t="s">
        <v>769</v>
      </c>
      <c r="B128" s="382" t="s">
        <v>901</v>
      </c>
      <c r="C128" s="995" t="s">
        <v>1160</v>
      </c>
      <c r="D128" s="994" t="str">
        <f>'Revenues 9-14'!A201</f>
        <v>Total Food Service</v>
      </c>
      <c r="E128" s="385"/>
      <c r="F128" s="1073">
        <f>SUM('Revenues 9-14'!C201,'Revenues 9-14'!G201)</f>
        <v>263093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271607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132429</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994</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1914</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37076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14667</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30804</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1922</v>
      </c>
      <c r="E175" s="1056" t="s">
        <v>1134</v>
      </c>
      <c r="F175" s="1117">
        <f>SUM(F83:F135,F160:F173)</f>
        <v>1205342</v>
      </c>
    </row>
    <row r="176" spans="1:7" ht="12" customHeight="1" x14ac:dyDescent="0.2">
      <c r="A176" s="588"/>
      <c r="B176" s="589"/>
      <c r="C176" s="590"/>
      <c r="D176" s="1002" t="s">
        <v>1921</v>
      </c>
      <c r="E176" s="1056"/>
      <c r="F176" s="1118">
        <f>'PCTC-OEPP 28-29'!F76-F175</f>
        <v>4228011</v>
      </c>
    </row>
    <row r="177" spans="1:7" ht="12" customHeight="1" x14ac:dyDescent="0.2">
      <c r="A177" s="588"/>
      <c r="B177" s="589"/>
      <c r="C177" s="590"/>
      <c r="D177" s="1002" t="s">
        <v>798</v>
      </c>
      <c r="E177" s="1056"/>
      <c r="F177" s="1118">
        <f>'Cap Outlay Deprec 27'!I18</f>
        <v>185461.3</v>
      </c>
    </row>
    <row r="178" spans="1:7" ht="12" customHeight="1" x14ac:dyDescent="0.2">
      <c r="A178" s="588"/>
      <c r="B178" s="589"/>
      <c r="C178" s="590"/>
      <c r="D178" s="1002" t="s">
        <v>1923</v>
      </c>
      <c r="E178" s="1056"/>
      <c r="F178" s="1118">
        <f>F176+F177</f>
        <v>4413472.3</v>
      </c>
    </row>
    <row r="179" spans="1:7" ht="12" customHeight="1" x14ac:dyDescent="0.2">
      <c r="A179" s="588"/>
      <c r="B179" s="591"/>
      <c r="C179" s="590"/>
      <c r="D179" s="1002" t="s">
        <v>1975</v>
      </c>
      <c r="E179" s="1056"/>
      <c r="F179" s="1119">
        <f>'PCTC-OEPP 28-29'!F77</f>
        <v>545.52</v>
      </c>
      <c r="G179" s="69"/>
    </row>
    <row r="180" spans="1:7" ht="12" customHeight="1" thickBot="1" x14ac:dyDescent="0.25">
      <c r="A180" s="588"/>
      <c r="B180" s="591"/>
      <c r="C180" s="590"/>
      <c r="D180" s="1002" t="s">
        <v>2065</v>
      </c>
      <c r="E180" s="1056" t="s">
        <v>2066</v>
      </c>
      <c r="F180" s="1120">
        <f>F178/F179</f>
        <v>8090.395035929022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A19" sqref="A19:H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2" t="s">
        <v>2055</v>
      </c>
      <c r="B11" s="2363"/>
      <c r="C11" s="2363"/>
      <c r="D11" s="2302"/>
      <c r="E11" s="863">
        <v>24543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3174432</v>
      </c>
      <c r="F19" s="771"/>
      <c r="G19" s="773">
        <f>'Expenditures 15-22'!K33-SUM('Expenditures 15-22'!G33,'Expenditures 15-22'!I33)+'Expenditures 15-22'!D223</f>
        <v>3174432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132869</v>
      </c>
      <c r="F21" s="771"/>
      <c r="G21" s="773">
        <f>'Expenditures 15-22'!K42-SUM('Expenditures 15-22'!G42,'Expenditures 15-22'!I42)+'Expenditures 15-22'!K120-SUM('Expenditures 15-22'!G120,'Expenditures 15-22'!I120)+'Expenditures 15-22'!K174-SUM('Expenditures 15-22'!G174,'Expenditures 15-22'!I174)+'Expenditures 15-22'!D232</f>
        <v>132869</v>
      </c>
      <c r="H21" s="286"/>
      <c r="I21" s="216"/>
    </row>
    <row r="22" spans="1:9" s="2" customFormat="1" ht="12" customHeight="1" x14ac:dyDescent="0.2">
      <c r="A22" s="770" t="s">
        <v>663</v>
      </c>
      <c r="B22" s="766"/>
      <c r="C22" s="765">
        <v>2200</v>
      </c>
      <c r="D22" s="771"/>
      <c r="E22" s="772">
        <f>'Expenditures 15-22'!K47-SUM('Expenditures 15-22'!G47,'Expenditures 15-22'!I47)+'Expenditures 15-22'!D237</f>
        <v>47599</v>
      </c>
      <c r="F22" s="771"/>
      <c r="G22" s="773">
        <f>'Expenditures 15-22'!K47-SUM('Expenditures 15-22'!G47,'Expenditures 15-22'!I47)+'Expenditures 15-22'!D237</f>
        <v>47599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911284</v>
      </c>
      <c r="F23" s="771"/>
      <c r="G23" s="772">
        <f>'Expenditures 15-22'!K53-SUM('Expenditures 15-22'!G53,'Expenditures 15-22'!I53)+'Expenditures 15-22'!D251+'Expenditures 15-22'!K323-SUM('Expenditures 15-22'!G323,'Expenditures 15-22'!I323)</f>
        <v>911284</v>
      </c>
      <c r="H23" s="286"/>
      <c r="I23" s="216"/>
    </row>
    <row r="24" spans="1:9" s="2" customFormat="1" ht="12" customHeight="1" x14ac:dyDescent="0.2">
      <c r="A24" s="770" t="s">
        <v>665</v>
      </c>
      <c r="B24" s="766"/>
      <c r="C24" s="765">
        <v>2400</v>
      </c>
      <c r="D24" s="771"/>
      <c r="E24" s="772">
        <f>'Expenditures 15-22'!K57-SUM('Expenditures 15-22'!G57,'Expenditures 15-22'!I57)+'Expenditures 15-22'!D255</f>
        <v>224260</v>
      </c>
      <c r="F24" s="771"/>
      <c r="G24" s="773">
        <f>'Expenditures 15-22'!K57-SUM('Expenditures 15-22'!G57,'Expenditures 15-22'!I57)+'Expenditures 15-22'!D255</f>
        <v>224260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59156</v>
      </c>
      <c r="E27" s="772">
        <f>E8</f>
        <v>0</v>
      </c>
      <c r="F27" s="772">
        <f>'Expenditures 15-22'!K60-SUM('Expenditures 15-22'!G60,'Expenditures 15-22'!I60)+'Expenditures 15-22'!D258-E8</f>
        <v>59156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395961</v>
      </c>
      <c r="F28" s="775">
        <f>'Expenditures 15-22'!K61-SUM('Expenditures 15-22'!G61,'Expenditures 15-22'!I61)+'Expenditures 15-22'!K124-SUM('Expenditures 15-22'!G124,'Expenditures 15-22'!I124)+'Expenditures 15-22'!D260-E9</f>
        <v>395961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309090</v>
      </c>
      <c r="F29" s="771"/>
      <c r="G29" s="773">
        <f>'Expenditures 15-22'!K62-SUM('Expenditures 15-22'!G62,'Expenditures 15-22'!I62)+'Expenditures 15-22'!K125-SUM('Expenditures 15-22'!G125,'Expenditures 15-22'!I125)+'Expenditures 15-22'!K176-SUM('Expenditures 15-22'!G176,'Expenditures 15-22'!I176)+'Expenditures 15-22'!D261</f>
        <v>309090</v>
      </c>
      <c r="H29" s="394"/>
    </row>
    <row r="30" spans="1:9" ht="12" customHeight="1" x14ac:dyDescent="0.2">
      <c r="A30" s="770" t="s">
        <v>107</v>
      </c>
      <c r="B30" s="768"/>
      <c r="C30" s="765">
        <v>2560</v>
      </c>
      <c r="D30" s="771"/>
      <c r="E30" s="772">
        <f>'Expenditures 15-22'!K63-SUM('Expenditures 15-22'!G63,'Expenditures 15-22'!I63)+'Expenditures 15-22'!D262-E10</f>
        <v>287806</v>
      </c>
      <c r="F30" s="771"/>
      <c r="G30" s="772">
        <f>'Expenditures 15-22'!K63-SUM('Expenditures 15-22'!G63,'Expenditures 15-22'!I63)+'Expenditures 15-22'!D262-E10</f>
        <v>287806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78439</v>
      </c>
      <c r="E37" s="772">
        <f>E14</f>
        <v>0</v>
      </c>
      <c r="F37" s="772">
        <f>'Expenditures 15-22'!K71-SUM('Expenditures 15-22'!G71,'Expenditures 15-22'!I71)+'Expenditures 15-22'!D270-E14</f>
        <v>78439</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17792</v>
      </c>
      <c r="F39" s="771"/>
      <c r="G39" s="772">
        <f>'Expenditures 15-22'!K75-SUM('Expenditures 15-22'!G75,'Expenditures 15-22'!I75)+'Expenditures 15-22'!K130-SUM('Expenditures 15-22'!G130,'Expenditures 15-22'!I130)+'Expenditures 15-22'!K179-SUM('Expenditures 15-22'!G179,'Expenditures 15-22'!I179)+'Expenditures 15-22'!D274</f>
        <v>17792</v>
      </c>
    </row>
    <row r="40" spans="1:7" ht="12" customHeight="1" x14ac:dyDescent="0.2">
      <c r="A40" s="787" t="s">
        <v>163</v>
      </c>
      <c r="B40" s="788"/>
      <c r="C40" s="789"/>
      <c r="D40" s="775">
        <f>SUM(D19:D39)</f>
        <v>137595</v>
      </c>
      <c r="E40" s="775">
        <f>SUM(E19:E39)</f>
        <v>5501093</v>
      </c>
      <c r="F40" s="775">
        <f>SUM(F19:F39)</f>
        <v>533556</v>
      </c>
      <c r="G40" s="775">
        <f>SUM(G19:G39)</f>
        <v>5105132</v>
      </c>
    </row>
    <row r="41" spans="1:7" x14ac:dyDescent="0.2">
      <c r="A41" s="286"/>
      <c r="B41" s="216"/>
      <c r="C41" s="287"/>
      <c r="D41" s="2360" t="s">
        <v>615</v>
      </c>
      <c r="E41" s="2361"/>
      <c r="F41" s="779" t="s">
        <v>616</v>
      </c>
      <c r="G41" s="786"/>
    </row>
    <row r="42" spans="1:7" ht="12" customHeight="1" x14ac:dyDescent="0.2">
      <c r="A42" s="286"/>
      <c r="B42" s="216"/>
      <c r="C42" s="287"/>
      <c r="D42" s="780" t="s">
        <v>562</v>
      </c>
      <c r="E42" s="776">
        <f>D40</f>
        <v>137595</v>
      </c>
      <c r="F42" s="780" t="s">
        <v>564</v>
      </c>
      <c r="G42" s="776">
        <f>F40</f>
        <v>533556</v>
      </c>
    </row>
    <row r="43" spans="1:7" ht="12" customHeight="1" x14ac:dyDescent="0.2">
      <c r="A43" s="286"/>
      <c r="B43" s="216"/>
      <c r="C43" s="287"/>
      <c r="D43" s="780" t="s">
        <v>563</v>
      </c>
      <c r="E43" s="776">
        <f>E40</f>
        <v>5501093</v>
      </c>
      <c r="F43" s="780" t="s">
        <v>563</v>
      </c>
      <c r="G43" s="776">
        <f>G40</f>
        <v>5105132</v>
      </c>
    </row>
    <row r="44" spans="1:7" ht="12" customHeight="1" x14ac:dyDescent="0.2">
      <c r="A44" s="286"/>
      <c r="B44" s="216"/>
      <c r="C44" s="216"/>
      <c r="D44" s="790" t="s">
        <v>1187</v>
      </c>
      <c r="E44" s="791">
        <f>(E42/E43)</f>
        <v>2.5012302100691625E-2</v>
      </c>
      <c r="F44" s="790" t="s">
        <v>1187</v>
      </c>
      <c r="G44" s="791">
        <f>(G42/G43)</f>
        <v>0.10451365410336109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9" sqref="A19:H19"/>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1945</v>
      </c>
      <c r="B3" s="1989"/>
      <c r="C3" s="1989"/>
      <c r="D3" s="1989"/>
      <c r="E3" s="1990"/>
    </row>
    <row r="4" spans="1:7" ht="3.75" customHeight="1" x14ac:dyDescent="0.2">
      <c r="A4" s="1989"/>
      <c r="B4" s="1989"/>
      <c r="C4" s="1989"/>
      <c r="D4" s="1989"/>
      <c r="E4" s="1990"/>
    </row>
    <row r="5" spans="1:7" ht="15" x14ac:dyDescent="0.25">
      <c r="A5" s="2367" t="s">
        <v>2067</v>
      </c>
      <c r="B5" s="2368"/>
      <c r="C5" s="2368"/>
      <c r="D5" s="2368"/>
      <c r="E5" s="2368"/>
    </row>
    <row r="6" spans="1:7" ht="12" customHeight="1" x14ac:dyDescent="0.25">
      <c r="A6" s="1992"/>
      <c r="B6" s="2369" t="str">
        <f>COVER!A17</f>
        <v>Marissa CUSD 40</v>
      </c>
      <c r="C6" s="2369"/>
      <c r="D6" s="2369"/>
      <c r="E6" s="1993"/>
    </row>
    <row r="7" spans="1:7" ht="11.25" customHeight="1" x14ac:dyDescent="0.25">
      <c r="A7" s="1992"/>
      <c r="B7" s="2370">
        <f>COVER!A13</f>
        <v>50082040026</v>
      </c>
      <c r="C7" s="2370"/>
      <c r="D7" s="237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2054</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t="s">
        <v>2088</v>
      </c>
      <c r="C14" s="2004" t="s">
        <v>2088</v>
      </c>
      <c r="D14" s="2007"/>
      <c r="E14" s="2006" t="s">
        <v>2106</v>
      </c>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2039</v>
      </c>
      <c r="B19" s="2004" t="s">
        <v>2088</v>
      </c>
      <c r="C19" s="2004" t="s">
        <v>2088</v>
      </c>
      <c r="D19" s="2007"/>
      <c r="E19" s="2006" t="s">
        <v>2107</v>
      </c>
    </row>
    <row r="20" spans="1:11" ht="12" customHeight="1" x14ac:dyDescent="0.2">
      <c r="A20" s="2003" t="s">
        <v>2040</v>
      </c>
      <c r="B20" s="2004" t="s">
        <v>2088</v>
      </c>
      <c r="C20" s="2004" t="s">
        <v>2088</v>
      </c>
      <c r="D20" s="2007"/>
      <c r="E20" s="2006" t="s">
        <v>2108</v>
      </c>
    </row>
    <row r="21" spans="1:11" ht="12" customHeight="1" x14ac:dyDescent="0.2">
      <c r="A21" s="2003" t="s">
        <v>2041</v>
      </c>
      <c r="B21" s="2004"/>
      <c r="C21" s="2004"/>
      <c r="D21" s="2007"/>
      <c r="E21" s="2006"/>
    </row>
    <row r="22" spans="1:11" ht="12" customHeight="1" x14ac:dyDescent="0.2">
      <c r="A22" s="2003" t="s">
        <v>2042</v>
      </c>
      <c r="B22" s="2004"/>
      <c r="C22" s="2004"/>
      <c r="D22" s="2007"/>
      <c r="E22" s="2006"/>
    </row>
    <row r="23" spans="1:11" ht="12" customHeight="1" x14ac:dyDescent="0.2">
      <c r="A23" s="2003" t="s">
        <v>2043</v>
      </c>
      <c r="B23" s="2004"/>
      <c r="C23" s="2004"/>
      <c r="D23" s="2007"/>
      <c r="E23" s="2006"/>
    </row>
    <row r="24" spans="1:11" ht="12" customHeight="1" x14ac:dyDescent="0.2">
      <c r="A24" s="2003" t="s">
        <v>2044</v>
      </c>
      <c r="B24" s="2004"/>
      <c r="C24" s="2004"/>
      <c r="D24" s="2007"/>
      <c r="E24" s="2006"/>
    </row>
    <row r="25" spans="1:11" ht="12" customHeight="1" x14ac:dyDescent="0.2">
      <c r="A25" s="2003" t="s">
        <v>2045</v>
      </c>
      <c r="B25" s="2004"/>
      <c r="C25" s="2004"/>
      <c r="D25" s="2007"/>
      <c r="E25" s="2006"/>
    </row>
    <row r="26" spans="1:11" ht="12" customHeight="1" x14ac:dyDescent="0.2">
      <c r="A26" s="2003" t="s">
        <v>2046</v>
      </c>
      <c r="B26" s="2004" t="s">
        <v>2088</v>
      </c>
      <c r="C26" s="2004" t="s">
        <v>2088</v>
      </c>
      <c r="D26" s="2007"/>
      <c r="E26" s="2006" t="s">
        <v>2109</v>
      </c>
    </row>
    <row r="27" spans="1:11" x14ac:dyDescent="0.2">
      <c r="A27" s="2003" t="s">
        <v>2047</v>
      </c>
      <c r="B27" s="2004"/>
      <c r="C27" s="2004"/>
      <c r="D27" s="2007"/>
      <c r="E27" s="2006"/>
    </row>
    <row r="28" spans="1:11" ht="12" customHeight="1" x14ac:dyDescent="0.2">
      <c r="A28" s="2003" t="s">
        <v>2048</v>
      </c>
      <c r="B28" s="2004"/>
      <c r="C28" s="2004"/>
      <c r="D28" s="2007"/>
      <c r="E28" s="2006"/>
    </row>
    <row r="29" spans="1:11" ht="12" customHeight="1" x14ac:dyDescent="0.2">
      <c r="A29" s="2003" t="s">
        <v>2049</v>
      </c>
      <c r="B29" s="2004"/>
      <c r="C29" s="2004"/>
      <c r="D29" s="2007"/>
      <c r="E29" s="2006"/>
    </row>
    <row r="30" spans="1:11" ht="12" customHeight="1" x14ac:dyDescent="0.2">
      <c r="A30" s="2003" t="s">
        <v>2050</v>
      </c>
      <c r="B30" s="2004"/>
      <c r="C30" s="2004"/>
      <c r="D30" s="2007"/>
      <c r="E30" s="2006"/>
    </row>
    <row r="31" spans="1:11" ht="12" customHeight="1" x14ac:dyDescent="0.2">
      <c r="A31" s="2003" t="s">
        <v>2051</v>
      </c>
      <c r="B31" s="2004"/>
      <c r="C31" s="2004"/>
      <c r="D31" s="2007"/>
      <c r="E31" s="2006"/>
      <c r="K31" s="2017"/>
    </row>
    <row r="32" spans="1:11" ht="12" customHeight="1" x14ac:dyDescent="0.2">
      <c r="A32" s="2003" t="s">
        <v>2052</v>
      </c>
      <c r="B32" s="2004"/>
      <c r="C32" s="2004"/>
      <c r="D32" s="2007"/>
      <c r="E32" s="2006"/>
    </row>
    <row r="33" spans="1:5" ht="12" customHeight="1" x14ac:dyDescent="0.2">
      <c r="A33" s="2003" t="s">
        <v>2053</v>
      </c>
      <c r="B33" s="2004"/>
      <c r="C33" s="2004"/>
      <c r="D33" s="2007"/>
      <c r="E33" s="2006"/>
    </row>
    <row r="34" spans="1:5" ht="12" customHeight="1" x14ac:dyDescent="0.25">
      <c r="A34" s="2008"/>
      <c r="B34" s="2008"/>
      <c r="C34" s="2008"/>
      <c r="D34" s="2008"/>
      <c r="E34" s="2008"/>
    </row>
    <row r="35" spans="1:5" ht="12" customHeight="1" x14ac:dyDescent="0.2">
      <c r="A35" s="2009"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1726</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1" orientation="landscape" r:id="rId1"/>
  <headerFooter>
    <oddFooter>&amp;C&amp;8Page 31</oddFooter>
  </headerFooter>
  <colBreaks count="1" manualBreakCount="1">
    <brk id="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A19" sqref="A19:H1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9" t="str">
        <f>COVER!A17</f>
        <v>Marissa CUSD 40</v>
      </c>
      <c r="J6" s="2390"/>
    </row>
    <row r="7" spans="1:10" x14ac:dyDescent="0.2">
      <c r="A7" s="2391" t="s">
        <v>1037</v>
      </c>
      <c r="B7" s="2392"/>
      <c r="C7" s="2392"/>
      <c r="D7" s="2392"/>
      <c r="E7" s="2393"/>
      <c r="F7" s="1661"/>
      <c r="G7" s="1650"/>
      <c r="H7" s="1660" t="s">
        <v>438</v>
      </c>
      <c r="I7" s="2394">
        <f>COVER!A13</f>
        <v>50082040026</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1946</v>
      </c>
      <c r="F9" s="1671"/>
      <c r="G9" s="1671"/>
      <c r="H9" s="1672" t="s">
        <v>1947</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5" t="s">
        <v>571</v>
      </c>
      <c r="B11" s="2396"/>
      <c r="C11" s="239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151998</v>
      </c>
      <c r="F12" s="1689"/>
      <c r="G12" s="1688">
        <f t="shared" ref="G12:G18" si="0">SUM(E12:F12)</f>
        <v>151998</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151998</v>
      </c>
      <c r="F19" s="1696">
        <f t="shared" si="2"/>
        <v>0</v>
      </c>
      <c r="G19" s="1696">
        <f t="shared" si="2"/>
        <v>151998</v>
      </c>
      <c r="H19" s="1696">
        <f t="shared" si="2"/>
        <v>0</v>
      </c>
      <c r="I19" s="1696">
        <f t="shared" si="2"/>
        <v>0</v>
      </c>
      <c r="J19" s="1696">
        <f t="shared" si="2"/>
        <v>0</v>
      </c>
    </row>
    <row r="20" spans="1:10" ht="25.5" customHeight="1" thickTop="1" x14ac:dyDescent="0.2">
      <c r="A20" s="1684">
        <v>9</v>
      </c>
      <c r="B20" s="2401" t="s">
        <v>1950</v>
      </c>
      <c r="C20" s="2399"/>
      <c r="D20" s="2400"/>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1948</v>
      </c>
      <c r="B23" s="1699"/>
    </row>
    <row r="24" spans="1:10" x14ac:dyDescent="0.2">
      <c r="A24" s="1652" t="s">
        <v>1949</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1222</v>
      </c>
      <c r="D27" s="1967"/>
      <c r="E27" s="1968"/>
      <c r="F27" s="2402" t="s">
        <v>1994</v>
      </c>
      <c r="G27" s="2402"/>
    </row>
    <row r="28" spans="1:10" ht="28.5" customHeight="1" x14ac:dyDescent="0.2">
      <c r="B28" s="1699"/>
      <c r="C28" s="2404"/>
      <c r="D28" s="2404"/>
      <c r="E28" s="1970"/>
      <c r="F28" s="2404"/>
      <c r="G28" s="2404"/>
    </row>
    <row r="29" spans="1:10" x14ac:dyDescent="0.2">
      <c r="B29" s="1699"/>
      <c r="C29" s="1964" t="s">
        <v>1996</v>
      </c>
      <c r="E29" s="1969"/>
      <c r="F29" s="2403" t="s">
        <v>1995</v>
      </c>
      <c r="G29" s="240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1997</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1050</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9" sqref="A19:H1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s="13" t="s">
        <v>2111</v>
      </c>
    </row>
    <row r="6" spans="1:2" x14ac:dyDescent="0.2">
      <c r="A6" s="387"/>
      <c r="B6" s="13" t="s">
        <v>2112</v>
      </c>
    </row>
    <row r="7" spans="1:2" x14ac:dyDescent="0.2">
      <c r="A7" s="387"/>
    </row>
    <row r="8" spans="1:2" x14ac:dyDescent="0.2">
      <c r="A8" s="387"/>
      <c r="B8" s="13" t="s">
        <v>2113</v>
      </c>
    </row>
    <row r="9" spans="1:2" x14ac:dyDescent="0.2">
      <c r="A9" s="388"/>
      <c r="B9" s="13" t="s">
        <v>2114</v>
      </c>
    </row>
    <row r="10" spans="1:2" x14ac:dyDescent="0.2">
      <c r="A10" s="388"/>
    </row>
    <row r="11" spans="1:2" x14ac:dyDescent="0.2">
      <c r="A11" s="388"/>
      <c r="B11" s="13" t="s">
        <v>2115</v>
      </c>
    </row>
    <row r="12" spans="1:2" x14ac:dyDescent="0.2">
      <c r="A12" s="388"/>
      <c r="B12" s="13" t="s">
        <v>2116</v>
      </c>
    </row>
    <row r="13" spans="1:2" x14ac:dyDescent="0.2">
      <c r="A13" s="388"/>
    </row>
    <row r="14" spans="1:2" x14ac:dyDescent="0.2">
      <c r="A14" s="388"/>
      <c r="B14" s="13" t="s">
        <v>2117</v>
      </c>
    </row>
    <row r="15" spans="1:2" x14ac:dyDescent="0.2">
      <c r="A15" s="388"/>
      <c r="B15" s="13" t="s">
        <v>2118</v>
      </c>
    </row>
    <row r="16" spans="1:2" x14ac:dyDescent="0.2">
      <c r="A16" s="388"/>
    </row>
    <row r="17" spans="1:2" x14ac:dyDescent="0.2">
      <c r="A17" s="388"/>
      <c r="B17" s="13" t="s">
        <v>2119</v>
      </c>
    </row>
    <row r="18" spans="1:2" x14ac:dyDescent="0.2">
      <c r="A18" s="388"/>
      <c r="B18" s="13" t="s">
        <v>2120</v>
      </c>
    </row>
    <row r="19" spans="1:2" x14ac:dyDescent="0.2">
      <c r="A19" s="388"/>
    </row>
    <row r="20" spans="1:2" x14ac:dyDescent="0.2">
      <c r="A20" s="388"/>
      <c r="B20" s="13" t="s">
        <v>2121</v>
      </c>
    </row>
    <row r="21" spans="1:2" x14ac:dyDescent="0.2">
      <c r="A21" s="388"/>
      <c r="B21" s="13" t="s">
        <v>2122</v>
      </c>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Marissa CUSD 40</v>
      </c>
    </row>
    <row r="65" spans="2:2" x14ac:dyDescent="0.2">
      <c r="B65" s="396">
        <f>COVER!A13</f>
        <v>50082040026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9" sqref="A19:H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4" sqref="B4"/>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4209" r:id="rId4">
          <objectPr defaultSize="0" r:id="rId5">
            <anchor moveWithCells="1">
              <from>
                <xdr:col>1</xdr:col>
                <xdr:colOff>0</xdr:colOff>
                <xdr:row>4</xdr:row>
                <xdr:rowOff>0</xdr:rowOff>
              </from>
              <to>
                <xdr:col>2</xdr:col>
                <xdr:colOff>304800</xdr:colOff>
                <xdr:row>8</xdr:row>
                <xdr:rowOff>19050</xdr:rowOff>
              </to>
            </anchor>
          </objectPr>
        </oleObject>
      </mc:Choice>
      <mc:Fallback>
        <oleObject progId="Acrobat Document" dvAspect="DVASPECT_ICON" shapeId="94209" r:id="rId4"/>
      </mc:Fallback>
    </mc:AlternateContent>
    <mc:AlternateContent xmlns:mc="http://schemas.openxmlformats.org/markup-compatibility/2006">
      <mc:Choice Requires="x14">
        <oleObject progId="Acrobat Document" dvAspect="DVASPECT_ICON" shapeId="94210" r:id="rId6">
          <objectPr defaultSize="0" r:id="rId7">
            <anchor moveWithCells="1">
              <from>
                <xdr:col>3</xdr:col>
                <xdr:colOff>0</xdr:colOff>
                <xdr:row>4</xdr:row>
                <xdr:rowOff>0</xdr:rowOff>
              </from>
              <to>
                <xdr:col>4</xdr:col>
                <xdr:colOff>304800</xdr:colOff>
                <xdr:row>8</xdr:row>
                <xdr:rowOff>19050</xdr:rowOff>
              </to>
            </anchor>
          </objectPr>
        </oleObject>
      </mc:Choice>
      <mc:Fallback>
        <oleObject progId="Acrobat Document" dvAspect="DVASPECT_ICON" shapeId="9421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9" sqref="A19:H19"/>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1977</v>
      </c>
      <c r="B1" s="2408"/>
      <c r="C1" s="2408"/>
      <c r="D1" s="2408"/>
      <c r="E1" s="2408"/>
      <c r="F1" s="2409"/>
    </row>
    <row r="2" spans="1:8" ht="39.75" customHeight="1" x14ac:dyDescent="0.2">
      <c r="A2" s="2417" t="s">
        <v>1952</v>
      </c>
      <c r="B2" s="2418"/>
      <c r="C2" s="2418"/>
      <c r="D2" s="2418"/>
      <c r="E2" s="2418"/>
      <c r="F2" s="2419"/>
      <c r="G2" s="1880"/>
      <c r="H2" s="1880"/>
    </row>
    <row r="3" spans="1:8" ht="46.5" customHeight="1" x14ac:dyDescent="0.2">
      <c r="A3" s="2420" t="s">
        <v>1782</v>
      </c>
      <c r="B3" s="2421"/>
      <c r="C3" s="2421"/>
      <c r="D3" s="2421"/>
      <c r="E3" s="2421"/>
      <c r="F3" s="2422"/>
      <c r="G3" s="1880"/>
      <c r="H3" s="1880"/>
    </row>
    <row r="4" spans="1:8" s="1628" customFormat="1" ht="41.25" customHeight="1" x14ac:dyDescent="0.2">
      <c r="A4" s="2423" t="s">
        <v>1976</v>
      </c>
      <c r="B4" s="2424"/>
      <c r="C4" s="2424"/>
      <c r="D4" s="2424"/>
      <c r="E4" s="2424"/>
      <c r="F4" s="2425"/>
    </row>
    <row r="5" spans="1:8" ht="42" customHeight="1" x14ac:dyDescent="0.2">
      <c r="A5" s="1895" t="s">
        <v>571</v>
      </c>
      <c r="B5" s="1629" t="s">
        <v>1979</v>
      </c>
      <c r="C5" s="1629" t="s">
        <v>1980</v>
      </c>
      <c r="D5" s="1629" t="s">
        <v>1978</v>
      </c>
      <c r="E5" s="1629" t="s">
        <v>1981</v>
      </c>
      <c r="F5" s="1629" t="s">
        <v>1692</v>
      </c>
    </row>
    <row r="6" spans="1:8" s="1632" customFormat="1" ht="14.25" customHeight="1" x14ac:dyDescent="0.2">
      <c r="A6" s="1630" t="s">
        <v>1693</v>
      </c>
      <c r="B6" s="1631">
        <f>'Acct Summary 7-8'!C8</f>
        <v>4416989</v>
      </c>
      <c r="C6" s="1631">
        <f>'Acct Summary 7-8'!D8</f>
        <v>165709</v>
      </c>
      <c r="D6" s="1631">
        <f>'Acct Summary 7-8'!F8</f>
        <v>312729</v>
      </c>
      <c r="E6" s="1631">
        <f>'Acct Summary 7-8'!I8</f>
        <v>16681</v>
      </c>
      <c r="F6" s="1631">
        <f>SUM(B6:E6)</f>
        <v>4912108</v>
      </c>
    </row>
    <row r="7" spans="1:8" s="1632" customFormat="1" ht="14.25" customHeight="1" thickBot="1" x14ac:dyDescent="0.25">
      <c r="A7" s="1630" t="s">
        <v>1694</v>
      </c>
      <c r="B7" s="1633">
        <f>'Acct Summary 7-8'!C17</f>
        <v>4577354</v>
      </c>
      <c r="C7" s="1633">
        <f>'Acct Summary 7-8'!D17</f>
        <v>162915</v>
      </c>
      <c r="D7" s="1633">
        <f>'Acct Summary 7-8'!F17</f>
        <v>272847</v>
      </c>
      <c r="E7" s="1896"/>
      <c r="F7" s="1631">
        <f>SUM(B7:E7)</f>
        <v>5013116</v>
      </c>
    </row>
    <row r="8" spans="1:8" s="1632" customFormat="1" ht="14.25" thickTop="1" thickBot="1" x14ac:dyDescent="0.25">
      <c r="A8" s="1634" t="s">
        <v>1695</v>
      </c>
      <c r="B8" s="1635">
        <f>(B6-B7)</f>
        <v>-160365</v>
      </c>
      <c r="C8" s="1635">
        <f>(C6-C7)</f>
        <v>2794</v>
      </c>
      <c r="D8" s="1635">
        <f>(D6-D7)</f>
        <v>39882</v>
      </c>
      <c r="E8" s="1633">
        <f>(E6-E7)</f>
        <v>16681</v>
      </c>
      <c r="F8" s="1636">
        <f>SUM(F6-F7)</f>
        <v>-101008</v>
      </c>
    </row>
    <row r="9" spans="1:8" s="1632" customFormat="1" ht="14.25" thickTop="1" thickBot="1" x14ac:dyDescent="0.25">
      <c r="A9" s="1637" t="s">
        <v>1953</v>
      </c>
      <c r="B9" s="1638">
        <f>'Acct Summary 7-8'!C81</f>
        <v>318563</v>
      </c>
      <c r="C9" s="1638">
        <f>'Acct Summary 7-8'!D81</f>
        <v>347236</v>
      </c>
      <c r="D9" s="1638">
        <f>'Acct Summary 7-8'!F81</f>
        <v>51276</v>
      </c>
      <c r="E9" s="1638">
        <f>'Acct Summary 7-8'!I81</f>
        <v>201630</v>
      </c>
      <c r="F9" s="1717">
        <f>SUM(B9:E9)</f>
        <v>918705</v>
      </c>
    </row>
    <row r="10" spans="1:8" ht="16.5" customHeight="1" thickTop="1" x14ac:dyDescent="0.2">
      <c r="A10" s="1639"/>
      <c r="B10" s="1640"/>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t="0.75" customHeight="1" x14ac:dyDescent="0.2">
      <c r="A14" s="2410" t="s">
        <v>1850</v>
      </c>
      <c r="B14" s="2410"/>
      <c r="C14" s="2410"/>
      <c r="D14" s="2410"/>
      <c r="E14" s="2410"/>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7" colorId="8" zoomScale="110" zoomScaleNormal="110" workbookViewId="0">
      <selection activeCell="A19" sqref="A19:H19"/>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6"/>
      <c r="B8" s="2427"/>
      <c r="C8" s="2427"/>
      <c r="D8" s="2428"/>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1" t="s">
        <v>1989</v>
      </c>
      <c r="D11" s="2432"/>
    </row>
    <row r="12" spans="1:4" s="4" customFormat="1" ht="12.75" x14ac:dyDescent="0.2">
      <c r="A12" s="1953"/>
      <c r="B12" s="227"/>
      <c r="C12" s="1952" t="s">
        <v>1988</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1990</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4" t="s">
        <v>359</v>
      </c>
      <c r="D27" s="2435"/>
    </row>
    <row r="28" spans="1:4" ht="12.75" x14ac:dyDescent="0.2">
      <c r="A28" s="230"/>
      <c r="B28" s="231">
        <v>2</v>
      </c>
      <c r="C28" s="2433" t="s">
        <v>2036</v>
      </c>
      <c r="D28" s="228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2038</v>
      </c>
      <c r="D31" s="1265" t="str">
        <f>IF(AND(COVER!J29="X",COVER!J30="X",COVER!L30&lt;&gt;"X"),"OK",IF(AND(COVER!J29="X",COVER!J30&lt;&gt;"X",COVER!L30="X"),"OK",IF(AND(COVER!L29="X",COVER!J30&lt;&gt;"X"),"OK","PLEASE CHECK YES or NO.")))</f>
        <v>OK</v>
      </c>
    </row>
    <row r="32" spans="1:4" x14ac:dyDescent="0.2">
      <c r="A32" s="232"/>
      <c r="B32" s="235"/>
      <c r="C32" s="1642" t="s">
        <v>2037</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6" t="s">
        <v>633</v>
      </c>
      <c r="D49" s="2437"/>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9" t="s">
        <v>920</v>
      </c>
      <c r="D62" s="2430"/>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9" t="s">
        <v>777</v>
      </c>
      <c r="D76" s="2430"/>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ENTER BUDGET DATA!</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9" sqref="A19:H1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8" t="s">
        <v>1930</v>
      </c>
      <c r="B4" s="2439"/>
      <c r="C4" s="2439"/>
      <c r="D4" s="2439"/>
      <c r="E4" s="2439"/>
      <c r="F4" s="2439"/>
      <c r="G4" s="2439"/>
      <c r="H4" s="2439"/>
      <c r="I4" s="2439"/>
      <c r="J4" s="2439"/>
      <c r="K4" s="2439"/>
      <c r="L4" s="243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0" t="str">
        <f>COVER!A17</f>
        <v>Marissa CUSD 40</v>
      </c>
      <c r="B7" s="2441"/>
      <c r="C7" s="2441"/>
      <c r="D7" s="2442"/>
      <c r="E7" s="2443">
        <f>COVER!A13</f>
        <v>50082040026</v>
      </c>
      <c r="F7" s="2444"/>
      <c r="G7" s="2445" t="str">
        <f>COVER!T23</f>
        <v>065-032516</v>
      </c>
      <c r="H7" s="2446"/>
      <c r="I7" s="2446"/>
      <c r="J7" s="2446"/>
      <c r="K7" s="2446"/>
      <c r="L7" s="2447"/>
    </row>
    <row r="8" spans="1:29" ht="13.5" customHeight="1" x14ac:dyDescent="0.2">
      <c r="A8" s="2039" t="s">
        <v>2025</v>
      </c>
      <c r="B8" s="2040"/>
      <c r="C8" s="2019"/>
      <c r="D8" s="2019"/>
      <c r="E8" s="2043"/>
      <c r="F8" s="2020"/>
      <c r="G8" s="2021" t="s">
        <v>1414</v>
      </c>
      <c r="H8" s="1290"/>
      <c r="I8" s="1290"/>
      <c r="J8" s="1290"/>
      <c r="K8" s="1290"/>
      <c r="L8" s="2022"/>
    </row>
    <row r="9" spans="1:29" ht="13.5" customHeight="1" x14ac:dyDescent="0.2">
      <c r="A9" s="2448"/>
      <c r="B9" s="2449"/>
      <c r="C9" s="2449"/>
      <c r="D9" s="2449"/>
      <c r="E9" s="2449"/>
      <c r="F9" s="2450"/>
      <c r="G9" s="2451" t="str">
        <f>COVER!T13</f>
        <v>Scheffel Boyle</v>
      </c>
      <c r="H9" s="2452"/>
      <c r="I9" s="2452"/>
      <c r="J9" s="2452"/>
      <c r="K9" s="2452"/>
      <c r="L9" s="2453"/>
    </row>
    <row r="10" spans="1:29" ht="13.5" customHeight="1" x14ac:dyDescent="0.2">
      <c r="A10" s="2454"/>
      <c r="B10" s="2455"/>
      <c r="C10" s="2455"/>
      <c r="D10" s="2455"/>
      <c r="E10" s="2455"/>
      <c r="F10" s="2456"/>
      <c r="G10" s="2451" t="str">
        <f>COVER!T17</f>
        <v>222 East Main Street</v>
      </c>
      <c r="H10" s="2457"/>
      <c r="I10" s="2457"/>
      <c r="J10" s="2457"/>
      <c r="K10" s="2457"/>
      <c r="L10" s="2458"/>
    </row>
    <row r="11" spans="1:29" ht="13.5" customHeight="1" x14ac:dyDescent="0.2">
      <c r="A11" s="2039" t="s">
        <v>2027</v>
      </c>
      <c r="B11" s="2040"/>
      <c r="C11" s="2019"/>
      <c r="D11" s="2043"/>
      <c r="E11" s="2019"/>
      <c r="F11" s="2020"/>
      <c r="G11" s="2451" t="str">
        <f>COVER!T19</f>
        <v>Belleville</v>
      </c>
      <c r="H11" s="2457"/>
      <c r="I11" s="2457"/>
      <c r="J11" s="1981" t="str">
        <f>COVER!X19</f>
        <v>IL</v>
      </c>
      <c r="K11" s="1981">
        <f>COVER!Z19</f>
        <v>62220</v>
      </c>
      <c r="L11" s="2023"/>
    </row>
    <row r="12" spans="1:29" ht="13.5" customHeight="1" x14ac:dyDescent="0.2">
      <c r="A12" s="2459" t="s">
        <v>2026</v>
      </c>
      <c r="B12" s="2460"/>
      <c r="C12" s="2460"/>
      <c r="D12" s="2460"/>
      <c r="E12" s="2460"/>
      <c r="F12" s="2461"/>
      <c r="G12" s="1984"/>
      <c r="H12" s="1309"/>
      <c r="I12" s="1309"/>
      <c r="J12" s="1309"/>
      <c r="K12" s="1309"/>
      <c r="L12" s="1985"/>
    </row>
    <row r="13" spans="1:29" ht="13.5" customHeight="1" x14ac:dyDescent="0.2">
      <c r="A13" s="2451"/>
      <c r="B13" s="2452"/>
      <c r="C13" s="2452"/>
      <c r="D13" s="2452"/>
      <c r="E13" s="1308"/>
      <c r="F13" s="2032"/>
      <c r="G13" s="2024" t="s">
        <v>2029</v>
      </c>
      <c r="H13" s="2025"/>
      <c r="I13" s="2462" t="str">
        <f>COVER!T25</f>
        <v>dean.salvatore@scheffelboyle.com</v>
      </c>
      <c r="J13" s="2463"/>
      <c r="K13" s="2463"/>
      <c r="L13" s="2464"/>
    </row>
    <row r="14" spans="1:29" ht="13.5" customHeight="1" x14ac:dyDescent="0.2">
      <c r="A14" s="2451" t="str">
        <f>COVER!A19</f>
        <v>1 East Marissa Street</v>
      </c>
      <c r="B14" s="2449"/>
      <c r="C14" s="2449"/>
      <c r="D14" s="2449"/>
      <c r="E14" s="2030">
        <v>0</v>
      </c>
      <c r="F14" s="1307"/>
      <c r="G14" s="2026" t="s">
        <v>1413</v>
      </c>
      <c r="H14" s="1290"/>
      <c r="I14" s="1290"/>
      <c r="J14" s="1290"/>
      <c r="K14" s="1290"/>
      <c r="L14" s="2022"/>
    </row>
    <row r="15" spans="1:29" ht="13.5" customHeight="1" x14ac:dyDescent="0.2">
      <c r="A15" s="2451" t="str">
        <f>COVER!A21</f>
        <v xml:space="preserve">Marissa  </v>
      </c>
      <c r="B15" s="2457"/>
      <c r="C15" s="2457"/>
      <c r="D15" s="1289"/>
      <c r="E15" s="1986"/>
      <c r="F15" s="1306"/>
      <c r="G15" s="1980" t="str">
        <f>COVER!T15</f>
        <v>Dean S. Salvatore</v>
      </c>
      <c r="H15" s="1290"/>
      <c r="I15" s="1290"/>
      <c r="J15" s="1290"/>
      <c r="K15" s="1290"/>
      <c r="L15" s="2022"/>
    </row>
    <row r="16" spans="1:29" ht="12.2" customHeight="1" x14ac:dyDescent="0.2">
      <c r="A16" s="2029" t="s">
        <v>2028</v>
      </c>
      <c r="B16" s="1557"/>
      <c r="C16" s="2031">
        <f>COVER!A25</f>
        <v>62257</v>
      </c>
      <c r="D16" s="2031"/>
      <c r="E16" s="2031"/>
      <c r="F16" s="2032"/>
      <c r="G16" s="2465"/>
      <c r="H16" s="2466"/>
      <c r="I16" s="2466"/>
      <c r="J16" s="2466"/>
      <c r="K16" s="2466"/>
      <c r="L16" s="2467"/>
    </row>
    <row r="17" spans="1:13" ht="12.2" customHeight="1" x14ac:dyDescent="0.2">
      <c r="A17" s="2468"/>
      <c r="B17" s="2469"/>
      <c r="C17" s="2469"/>
      <c r="D17" s="2469"/>
      <c r="E17" s="2469"/>
      <c r="F17" s="2470"/>
      <c r="G17" s="2026" t="s">
        <v>1412</v>
      </c>
      <c r="H17" s="1290"/>
      <c r="I17" s="1290"/>
      <c r="J17" s="1290"/>
      <c r="K17" s="2027" t="s">
        <v>1411</v>
      </c>
      <c r="L17" s="2020"/>
      <c r="M17" s="1305"/>
    </row>
    <row r="18" spans="1:13" ht="12.2" customHeight="1" x14ac:dyDescent="0.2">
      <c r="A18" s="2454"/>
      <c r="B18" s="2455"/>
      <c r="C18" s="2455"/>
      <c r="D18" s="2455"/>
      <c r="E18" s="2455"/>
      <c r="F18" s="2456"/>
      <c r="G18" s="2440" t="str">
        <f>COVER!T21</f>
        <v>618-233-2641</v>
      </c>
      <c r="H18" s="2441"/>
      <c r="I18" s="2441"/>
      <c r="J18" s="2441"/>
      <c r="K18" s="2440" t="str">
        <f>COVER!X21</f>
        <v>618-233-6334</v>
      </c>
      <c r="L18" s="247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4" zoomScale="115" zoomScaleNormal="115" workbookViewId="0">
      <selection activeCell="A19" sqref="A19:H1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Marissa CUSD 40</v>
      </c>
      <c r="B1" s="2439"/>
      <c r="C1" s="2439"/>
      <c r="D1" s="2439"/>
    </row>
    <row r="2" spans="1:11" s="1979" customFormat="1" ht="12.75" x14ac:dyDescent="0.2">
      <c r="A2" s="2473">
        <f>'Single Audit Cover'!E7</f>
        <v>50082040026</v>
      </c>
      <c r="B2" s="2474"/>
      <c r="C2" s="2474"/>
      <c r="D2" s="2474"/>
    </row>
    <row r="3" spans="1:11" s="1979" customFormat="1" ht="12.75" x14ac:dyDescent="0.2">
      <c r="A3" s="2472" t="s">
        <v>2014</v>
      </c>
      <c r="B3" s="2439"/>
      <c r="C3" s="2439"/>
      <c r="D3" s="2439"/>
    </row>
    <row r="4" spans="1:11" s="1979" customFormat="1" ht="4.5" customHeight="1" x14ac:dyDescent="0.2">
      <c r="A4" s="1977"/>
      <c r="B4" s="1976"/>
      <c r="C4" s="1976"/>
      <c r="D4" s="1976"/>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F20" sqref="F2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Marissa CUSD 40</v>
      </c>
      <c r="B1" s="2477"/>
      <c r="C1" s="2477"/>
      <c r="D1" s="2477"/>
      <c r="E1" s="2477"/>
    </row>
    <row r="2" spans="1:5" x14ac:dyDescent="0.2">
      <c r="A2" s="2478">
        <f>'Single Audit Cover'!E7</f>
        <v>50082040026</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779666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24543</v>
      </c>
    </row>
    <row r="15" spans="1:5" x14ac:dyDescent="0.2">
      <c r="A15" s="1362"/>
      <c r="B15" s="1361"/>
      <c r="C15" s="1361"/>
    </row>
    <row r="16" spans="1:5" x14ac:dyDescent="0.2">
      <c r="A16" s="1362" t="s">
        <v>1500</v>
      </c>
      <c r="B16" s="1361"/>
      <c r="C16" s="1361"/>
    </row>
    <row r="17" spans="1:4" x14ac:dyDescent="0.2">
      <c r="A17" s="1362" t="s">
        <v>2030</v>
      </c>
      <c r="B17" s="1361" t="s">
        <v>1499</v>
      </c>
      <c r="C17" s="1361"/>
      <c r="D17" s="1360">
        <f>-SUM('Revenues 9-14'!C271:K271)</f>
        <v>-30804</v>
      </c>
    </row>
    <row r="19" spans="1:4" ht="13.5" thickBot="1" x14ac:dyDescent="0.25">
      <c r="A19" s="1359" t="s">
        <v>1498</v>
      </c>
      <c r="D19" s="1358">
        <f>SUM(D10:D17)</f>
        <v>773405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773405</v>
      </c>
    </row>
    <row r="33" spans="1:4" x14ac:dyDescent="0.2">
      <c r="D33" s="1355"/>
    </row>
    <row r="34" spans="1:4" x14ac:dyDescent="0.2">
      <c r="A34" s="1346" t="s">
        <v>1495</v>
      </c>
    </row>
    <row r="35" spans="1:4" x14ac:dyDescent="0.2">
      <c r="A35" s="1346" t="s">
        <v>1494</v>
      </c>
      <c r="B35" s="1348" t="s">
        <v>1493</v>
      </c>
      <c r="D35" s="1354">
        <v>773405</v>
      </c>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2">
        <f>SUM(D35:D45)</f>
        <v>773405</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F15" sqref="F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Marissa CUSD 40</v>
      </c>
      <c r="C1" s="2482"/>
      <c r="D1" s="2482"/>
      <c r="E1" s="2482"/>
      <c r="F1" s="2482"/>
      <c r="G1" s="2482"/>
      <c r="H1" s="2482"/>
      <c r="I1" s="2482"/>
      <c r="J1" s="2482"/>
      <c r="K1" s="2482"/>
    </row>
    <row r="2" spans="2:12" ht="15" x14ac:dyDescent="0.2">
      <c r="B2" s="2483">
        <f>'Single Audit Cover'!E7</f>
        <v>50082040026</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1539</v>
      </c>
      <c r="E6" s="1415" t="s">
        <v>624</v>
      </c>
      <c r="F6" s="1417"/>
      <c r="G6" s="1416" t="s">
        <v>1538</v>
      </c>
      <c r="H6" s="1415"/>
      <c r="I6" s="1414"/>
      <c r="J6" s="1413"/>
      <c r="K6" s="1412"/>
    </row>
    <row r="7" spans="2:12" ht="15.75" x14ac:dyDescent="0.25">
      <c r="B7" s="2047" t="s">
        <v>2084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2125</v>
      </c>
      <c r="C10" s="1394"/>
      <c r="D10" s="1393"/>
      <c r="E10" s="1392"/>
      <c r="F10" s="1392"/>
      <c r="G10" s="1392"/>
      <c r="H10" s="1392"/>
      <c r="I10" s="1392"/>
      <c r="J10" s="1392"/>
      <c r="K10" s="1392"/>
    </row>
    <row r="11" spans="2:12" ht="20.100000000000001" customHeight="1" x14ac:dyDescent="0.2">
      <c r="B11" s="1391" t="s">
        <v>2126</v>
      </c>
      <c r="C11" s="1390">
        <v>10.555</v>
      </c>
      <c r="D11" s="1389" t="s">
        <v>2130</v>
      </c>
      <c r="E11" s="1388">
        <v>175214</v>
      </c>
      <c r="F11" s="1388">
        <v>33537</v>
      </c>
      <c r="G11" s="1388">
        <v>175214</v>
      </c>
      <c r="H11" s="1388">
        <v>33537</v>
      </c>
      <c r="I11" s="1388"/>
      <c r="J11" s="1388">
        <f t="shared" ref="J11:J16" si="0">+G11+H11</f>
        <v>208751</v>
      </c>
      <c r="K11" s="1388" t="s">
        <v>2138</v>
      </c>
    </row>
    <row r="12" spans="2:12" ht="20.100000000000001" customHeight="1" x14ac:dyDescent="0.2">
      <c r="B12" s="1391" t="s">
        <v>2129</v>
      </c>
      <c r="C12" s="1390">
        <v>10.555</v>
      </c>
      <c r="D12" s="1389" t="s">
        <v>2131</v>
      </c>
      <c r="E12" s="1388"/>
      <c r="F12" s="1388">
        <v>178151</v>
      </c>
      <c r="G12" s="1388"/>
      <c r="H12" s="1388">
        <v>178151</v>
      </c>
      <c r="I12" s="1388"/>
      <c r="J12" s="1388">
        <f t="shared" si="0"/>
        <v>178151</v>
      </c>
      <c r="K12" s="1388" t="s">
        <v>2138</v>
      </c>
    </row>
    <row r="13" spans="2:12" ht="20.100000000000001" customHeight="1" x14ac:dyDescent="0.2">
      <c r="B13" s="1391" t="s">
        <v>2127</v>
      </c>
      <c r="C13" s="1390">
        <v>10.553000000000001</v>
      </c>
      <c r="D13" s="1389" t="s">
        <v>2132</v>
      </c>
      <c r="E13" s="1388">
        <v>45128</v>
      </c>
      <c r="F13" s="1388">
        <v>7459</v>
      </c>
      <c r="G13" s="1388">
        <v>45128</v>
      </c>
      <c r="H13" s="1388">
        <v>7459</v>
      </c>
      <c r="I13" s="1388"/>
      <c r="J13" s="1388">
        <f t="shared" si="0"/>
        <v>52587</v>
      </c>
      <c r="K13" s="1388" t="s">
        <v>2138</v>
      </c>
    </row>
    <row r="14" spans="2:12" ht="20.100000000000001" customHeight="1" x14ac:dyDescent="0.2">
      <c r="B14" s="1391" t="s">
        <v>2128</v>
      </c>
      <c r="C14" s="1390">
        <v>10.553000000000001</v>
      </c>
      <c r="D14" s="1389" t="s">
        <v>2133</v>
      </c>
      <c r="E14" s="1388"/>
      <c r="F14" s="1388">
        <v>42696</v>
      </c>
      <c r="G14" s="1388"/>
      <c r="H14" s="1388">
        <v>42696</v>
      </c>
      <c r="I14" s="1388"/>
      <c r="J14" s="1388">
        <f t="shared" si="0"/>
        <v>42696</v>
      </c>
      <c r="K14" s="1388" t="s">
        <v>2138</v>
      </c>
    </row>
    <row r="15" spans="2:12" ht="20.100000000000001" customHeight="1" x14ac:dyDescent="0.2">
      <c r="B15" s="1391" t="s">
        <v>2134</v>
      </c>
      <c r="C15" s="1390">
        <v>10.555999999999999</v>
      </c>
      <c r="D15" s="1389" t="s">
        <v>2136</v>
      </c>
      <c r="E15" s="1388">
        <v>1216</v>
      </c>
      <c r="F15" s="1388">
        <v>192</v>
      </c>
      <c r="G15" s="1388">
        <v>1216</v>
      </c>
      <c r="H15" s="1388">
        <v>192</v>
      </c>
      <c r="I15" s="1388"/>
      <c r="J15" s="1388">
        <f t="shared" si="0"/>
        <v>1408</v>
      </c>
      <c r="K15" s="1388" t="s">
        <v>2138</v>
      </c>
    </row>
    <row r="16" spans="2:12" ht="20.100000000000001" customHeight="1" x14ac:dyDescent="0.2">
      <c r="B16" s="1391" t="s">
        <v>2135</v>
      </c>
      <c r="C16" s="1390">
        <v>10.555999999999999</v>
      </c>
      <c r="D16" s="1389" t="s">
        <v>2137</v>
      </c>
      <c r="E16" s="1388"/>
      <c r="F16" s="1388">
        <v>1058</v>
      </c>
      <c r="G16" s="1388"/>
      <c r="H16" s="1388">
        <v>1058</v>
      </c>
      <c r="I16" s="1388"/>
      <c r="J16" s="1388">
        <f t="shared" si="0"/>
        <v>1058</v>
      </c>
      <c r="K16" s="1388" t="s">
        <v>2138</v>
      </c>
    </row>
    <row r="17" spans="2:12" ht="20.100000000000001" customHeight="1" x14ac:dyDescent="0.2">
      <c r="B17" s="1391" t="s">
        <v>2139</v>
      </c>
      <c r="C17" s="1390"/>
      <c r="D17" s="1389"/>
      <c r="E17" s="1388">
        <f>+E11+E12+E13+E14+E15+E16</f>
        <v>221558</v>
      </c>
      <c r="F17" s="1388">
        <f>+F11+F12+F13+F14+F15+F16</f>
        <v>263093</v>
      </c>
      <c r="G17" s="1388">
        <f>+G11+G12+G13+G14+G15+G16</f>
        <v>221558</v>
      </c>
      <c r="H17" s="1388">
        <f>+H11+H12+H13+H14+H15+H16</f>
        <v>263093</v>
      </c>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2140</v>
      </c>
      <c r="C19" s="1390"/>
      <c r="D19" s="1389"/>
      <c r="E19" s="1388"/>
      <c r="F19" s="1388"/>
      <c r="G19" s="1388"/>
      <c r="H19" s="1388"/>
      <c r="I19" s="1388"/>
      <c r="J19" s="1388"/>
      <c r="K19" s="1388"/>
    </row>
    <row r="20" spans="2:12" ht="20.100000000000001" customHeight="1" x14ac:dyDescent="0.2">
      <c r="B20" s="1391" t="s">
        <v>2141</v>
      </c>
      <c r="C20" s="1390">
        <v>93.778000000000006</v>
      </c>
      <c r="D20" s="1389" t="s">
        <v>2144</v>
      </c>
      <c r="E20" s="1388">
        <v>11965</v>
      </c>
      <c r="F20" s="1388">
        <v>4350</v>
      </c>
      <c r="G20" s="1388">
        <v>16315</v>
      </c>
      <c r="H20" s="1388"/>
      <c r="I20" s="1388"/>
      <c r="J20" s="1388">
        <f>+G20+H20</f>
        <v>16315</v>
      </c>
      <c r="K20" s="1388" t="s">
        <v>2138</v>
      </c>
    </row>
    <row r="21" spans="2:12" ht="20.100000000000001" customHeight="1" x14ac:dyDescent="0.2">
      <c r="B21" s="1391" t="s">
        <v>2142</v>
      </c>
      <c r="C21" s="1390">
        <v>93.778000000000006</v>
      </c>
      <c r="D21" s="1389" t="s">
        <v>2145</v>
      </c>
      <c r="E21" s="1388"/>
      <c r="F21" s="1388">
        <v>10317</v>
      </c>
      <c r="G21" s="1388"/>
      <c r="H21" s="1388">
        <v>13300</v>
      </c>
      <c r="I21" s="1388"/>
      <c r="J21" s="1388">
        <f>+G21+H21</f>
        <v>13300</v>
      </c>
      <c r="K21" s="1388" t="s">
        <v>2138</v>
      </c>
    </row>
    <row r="22" spans="2:12" ht="20.100000000000001" customHeight="1" x14ac:dyDescent="0.2">
      <c r="B22" s="1391" t="s">
        <v>2143</v>
      </c>
      <c r="C22" s="1390"/>
      <c r="D22" s="1389"/>
      <c r="E22" s="1388">
        <f>+E20+E21</f>
        <v>11965</v>
      </c>
      <c r="F22" s="1388">
        <f>+F20+F21</f>
        <v>14667</v>
      </c>
      <c r="G22" s="1388">
        <f>+G20+G21</f>
        <v>16315</v>
      </c>
      <c r="H22" s="1388">
        <f>+H20+H21</f>
        <v>13300</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A19" sqref="A19:H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Marissa CUSD 40</v>
      </c>
      <c r="C1" s="2482"/>
      <c r="D1" s="2482"/>
      <c r="E1" s="2482"/>
      <c r="F1" s="2482"/>
      <c r="G1" s="2482"/>
      <c r="H1" s="2482"/>
      <c r="I1" s="2482"/>
      <c r="J1" s="2482"/>
      <c r="K1" s="2482"/>
    </row>
    <row r="2" spans="2:12" ht="15" x14ac:dyDescent="0.2">
      <c r="B2" s="2483">
        <f>'Single Audit Cover'!E7</f>
        <v>50082040026</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1539</v>
      </c>
      <c r="E6" s="1415" t="s">
        <v>624</v>
      </c>
      <c r="F6" s="1417"/>
      <c r="G6" s="1416" t="s">
        <v>1538</v>
      </c>
      <c r="H6" s="1415"/>
      <c r="I6" s="1414"/>
      <c r="J6" s="1413"/>
      <c r="K6" s="1412"/>
    </row>
    <row r="7" spans="2:12" ht="15.75" x14ac:dyDescent="0.25">
      <c r="B7" s="2047" t="s">
        <v>2084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2146</v>
      </c>
      <c r="C10" s="1394"/>
      <c r="D10" s="1393"/>
      <c r="E10" s="1392"/>
      <c r="F10" s="1392"/>
      <c r="G10" s="1392"/>
      <c r="H10" s="1392"/>
      <c r="I10" s="1392"/>
      <c r="J10" s="1392"/>
      <c r="K10" s="1392"/>
    </row>
    <row r="11" spans="2:12" ht="20.100000000000001" customHeight="1" x14ac:dyDescent="0.2">
      <c r="B11" s="1391" t="s">
        <v>2147</v>
      </c>
      <c r="C11" s="1390">
        <v>84.01</v>
      </c>
      <c r="D11" s="1389" t="s">
        <v>2150</v>
      </c>
      <c r="E11" s="1388">
        <f>1213+198520</f>
        <v>199733</v>
      </c>
      <c r="F11" s="1388">
        <v>4044</v>
      </c>
      <c r="G11" s="1388">
        <v>203777</v>
      </c>
      <c r="H11" s="1388"/>
      <c r="I11" s="1388"/>
      <c r="J11" s="1388">
        <f>+G11+H11</f>
        <v>203777</v>
      </c>
      <c r="K11" s="1388">
        <v>272623</v>
      </c>
    </row>
    <row r="12" spans="2:12" ht="20.100000000000001" customHeight="1" x14ac:dyDescent="0.2">
      <c r="B12" s="1391" t="s">
        <v>2148</v>
      </c>
      <c r="C12" s="1390">
        <v>84.01</v>
      </c>
      <c r="D12" s="1389" t="s">
        <v>2151</v>
      </c>
      <c r="E12" s="1388"/>
      <c r="F12" s="1388">
        <v>267563</v>
      </c>
      <c r="G12" s="1388"/>
      <c r="H12" s="1388">
        <v>276569</v>
      </c>
      <c r="I12" s="1388"/>
      <c r="J12" s="1388">
        <f>+G12+H12</f>
        <v>276569</v>
      </c>
      <c r="K12" s="1388">
        <v>286668</v>
      </c>
    </row>
    <row r="13" spans="2:12" ht="20.100000000000001" customHeight="1" x14ac:dyDescent="0.2">
      <c r="B13" s="1391" t="s">
        <v>2149</v>
      </c>
      <c r="C13" s="1390"/>
      <c r="D13" s="1389"/>
      <c r="E13" s="1388">
        <f>+E11+E12</f>
        <v>199733</v>
      </c>
      <c r="F13" s="1388">
        <f>+F11+F12</f>
        <v>271607</v>
      </c>
      <c r="G13" s="1388">
        <f>+G11+G12</f>
        <v>203777</v>
      </c>
      <c r="H13" s="1388">
        <f>+H11+H12</f>
        <v>276569</v>
      </c>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t="s">
        <v>2152</v>
      </c>
      <c r="C15" s="1390">
        <v>84.367000000000004</v>
      </c>
      <c r="D15" s="1389" t="s">
        <v>2154</v>
      </c>
      <c r="E15" s="1388">
        <v>43330</v>
      </c>
      <c r="F15" s="1388">
        <v>3001</v>
      </c>
      <c r="G15" s="1388">
        <v>46331</v>
      </c>
      <c r="H15" s="1388"/>
      <c r="I15" s="1388"/>
      <c r="J15" s="1388">
        <f>+G15+H15</f>
        <v>46331</v>
      </c>
      <c r="K15" s="1388">
        <v>54851</v>
      </c>
    </row>
    <row r="16" spans="2:12" ht="20.100000000000001" customHeight="1" x14ac:dyDescent="0.2">
      <c r="B16" s="1391" t="s">
        <v>2153</v>
      </c>
      <c r="C16" s="1390">
        <v>84.367000000000004</v>
      </c>
      <c r="D16" s="1389" t="s">
        <v>2155</v>
      </c>
      <c r="E16" s="1388"/>
      <c r="F16" s="1388">
        <v>34075</v>
      </c>
      <c r="G16" s="1388"/>
      <c r="H16" s="1388">
        <v>35381</v>
      </c>
      <c r="I16" s="1388"/>
      <c r="J16" s="1388">
        <f>+G16+H16</f>
        <v>35381</v>
      </c>
      <c r="K16" s="1388">
        <v>39250</v>
      </c>
    </row>
    <row r="17" spans="2:12" ht="20.100000000000001" customHeight="1" x14ac:dyDescent="0.2">
      <c r="B17" s="1391" t="s">
        <v>2156</v>
      </c>
      <c r="C17" s="1390"/>
      <c r="D17" s="1389"/>
      <c r="E17" s="1388">
        <f>+E16+E15</f>
        <v>43330</v>
      </c>
      <c r="F17" s="1388">
        <f>+F15+F16</f>
        <v>37076</v>
      </c>
      <c r="G17" s="1388">
        <f>+G15+G16</f>
        <v>46331</v>
      </c>
      <c r="H17" s="1388">
        <f>+H15+H16</f>
        <v>35381</v>
      </c>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2243</v>
      </c>
      <c r="C19" s="1390">
        <v>84.027000000000001</v>
      </c>
      <c r="D19" s="1389" t="s">
        <v>2242</v>
      </c>
      <c r="E19" s="1388"/>
      <c r="F19" s="1388">
        <v>0</v>
      </c>
      <c r="G19" s="1388"/>
      <c r="H19" s="1388">
        <v>10529</v>
      </c>
      <c r="I19" s="1388"/>
      <c r="J19" s="1388">
        <f>+G19+H19</f>
        <v>10529</v>
      </c>
      <c r="K19" s="1388" t="s">
        <v>2138</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2244</v>
      </c>
      <c r="C21" s="1390"/>
      <c r="D21" s="1389"/>
      <c r="E21" s="1388">
        <f>+E13+E17+E19</f>
        <v>243063</v>
      </c>
      <c r="F21" s="1388">
        <f>+F13+F17+F19</f>
        <v>308683</v>
      </c>
      <c r="G21" s="1388">
        <f>+G13+G17+G19</f>
        <v>250108</v>
      </c>
      <c r="H21" s="1388">
        <f>+H13+H17+H19</f>
        <v>322479</v>
      </c>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L144"/>
  <sheetViews>
    <sheetView showGridLines="0" zoomScale="110" zoomScaleNormal="110" workbookViewId="0">
      <selection activeCell="B2" sqref="B2:K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Marissa CUSD 40</v>
      </c>
      <c r="C1" s="2482"/>
      <c r="D1" s="2482"/>
      <c r="E1" s="2482"/>
      <c r="F1" s="2482"/>
      <c r="G1" s="2482"/>
      <c r="H1" s="2482"/>
      <c r="I1" s="2482"/>
      <c r="J1" s="2482"/>
      <c r="K1" s="2482"/>
    </row>
    <row r="2" spans="2:12" ht="15" x14ac:dyDescent="0.2">
      <c r="B2" s="2483">
        <f>'Single Audit Cover'!E7</f>
        <v>50082040026</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1539</v>
      </c>
      <c r="E6" s="1415" t="s">
        <v>624</v>
      </c>
      <c r="F6" s="1417"/>
      <c r="G6" s="1416" t="s">
        <v>1538</v>
      </c>
      <c r="H6" s="1415"/>
      <c r="I6" s="1414"/>
      <c r="J6" s="1413"/>
      <c r="K6" s="1412"/>
    </row>
    <row r="7" spans="2:12" ht="15.75" x14ac:dyDescent="0.25">
      <c r="B7" s="2047" t="s">
        <v>2084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2157</v>
      </c>
      <c r="C10" s="1394"/>
      <c r="D10" s="1393"/>
      <c r="E10" s="1392"/>
      <c r="F10" s="1392"/>
      <c r="G10" s="1392"/>
      <c r="H10" s="1392"/>
      <c r="I10" s="1392"/>
      <c r="J10" s="1392"/>
      <c r="K10" s="1392"/>
    </row>
    <row r="11" spans="2:12" ht="20.100000000000001" customHeight="1" x14ac:dyDescent="0.2">
      <c r="B11" s="1391" t="s">
        <v>2250</v>
      </c>
      <c r="C11" s="1390">
        <v>84.027000000000001</v>
      </c>
      <c r="D11" s="1389" t="s">
        <v>2159</v>
      </c>
      <c r="E11" s="1388">
        <v>104080</v>
      </c>
      <c r="F11" s="1388">
        <v>6668</v>
      </c>
      <c r="G11" s="1388">
        <v>110748</v>
      </c>
      <c r="H11" s="1388"/>
      <c r="I11" s="1388"/>
      <c r="J11" s="1388">
        <f>+G11+H11</f>
        <v>110748</v>
      </c>
      <c r="K11" s="1388">
        <v>118822</v>
      </c>
    </row>
    <row r="12" spans="2:12" ht="20.100000000000001" customHeight="1" x14ac:dyDescent="0.2">
      <c r="B12" s="1391" t="s">
        <v>2251</v>
      </c>
      <c r="C12" s="1390">
        <v>84.027000000000001</v>
      </c>
      <c r="D12" s="1389" t="s">
        <v>2160</v>
      </c>
      <c r="E12" s="1388"/>
      <c r="F12" s="1388">
        <v>125761</v>
      </c>
      <c r="G12" s="1388"/>
      <c r="H12" s="1388">
        <v>125761</v>
      </c>
      <c r="I12" s="1388"/>
      <c r="J12" s="1388">
        <f>+G12+H12</f>
        <v>125761</v>
      </c>
      <c r="K12" s="1388">
        <v>125936</v>
      </c>
    </row>
    <row r="13" spans="2:12" ht="20.100000000000001" customHeight="1" x14ac:dyDescent="0.2">
      <c r="B13" s="1391" t="s">
        <v>2158</v>
      </c>
      <c r="C13" s="1390"/>
      <c r="D13" s="1389"/>
      <c r="E13" s="1388">
        <f>+E11+E12</f>
        <v>104080</v>
      </c>
      <c r="F13" s="1388">
        <f>+F11+F12</f>
        <v>132429</v>
      </c>
      <c r="G13" s="1388">
        <f>+G11+G12</f>
        <v>110748</v>
      </c>
      <c r="H13" s="1388">
        <f>+H11+H12</f>
        <v>125761</v>
      </c>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t="s">
        <v>2161</v>
      </c>
      <c r="C15" s="1390"/>
      <c r="D15" s="1389"/>
      <c r="E15" s="1388"/>
      <c r="F15" s="1388"/>
      <c r="G15" s="1388"/>
      <c r="H15" s="1388"/>
      <c r="I15" s="1388"/>
      <c r="J15" s="1388"/>
      <c r="K15" s="1388"/>
    </row>
    <row r="16" spans="2:12" ht="20.100000000000001" customHeight="1" x14ac:dyDescent="0.2">
      <c r="B16" s="1391" t="s">
        <v>2162</v>
      </c>
      <c r="C16" s="1390">
        <v>84.358000000000004</v>
      </c>
      <c r="D16" s="1389" t="s">
        <v>2163</v>
      </c>
      <c r="E16" s="1388"/>
      <c r="F16" s="1388">
        <v>28996</v>
      </c>
      <c r="G16" s="1388"/>
      <c r="H16" s="1388">
        <v>14006</v>
      </c>
      <c r="I16" s="1388">
        <v>14990</v>
      </c>
      <c r="J16" s="1388">
        <f>+H16+I16</f>
        <v>28996</v>
      </c>
      <c r="K16" s="1388">
        <v>28996</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2278</v>
      </c>
      <c r="C18" s="1390"/>
      <c r="D18" s="1389"/>
      <c r="E18" s="1388"/>
      <c r="F18" s="1388"/>
      <c r="G18" s="1388"/>
      <c r="H18" s="1388"/>
      <c r="I18" s="1388"/>
      <c r="J18" s="1388"/>
      <c r="K18" s="1388"/>
    </row>
    <row r="19" spans="2:12" ht="20.100000000000001" customHeight="1" x14ac:dyDescent="0.2">
      <c r="B19" s="1391" t="s">
        <v>2239</v>
      </c>
      <c r="C19" s="1390">
        <v>84.048000000000002</v>
      </c>
      <c r="D19" s="1389" t="s">
        <v>2240</v>
      </c>
      <c r="E19" s="1388"/>
      <c r="F19" s="1388">
        <v>994</v>
      </c>
      <c r="G19" s="1388"/>
      <c r="H19" s="1388">
        <v>994</v>
      </c>
      <c r="I19" s="1388"/>
      <c r="J19" s="1388">
        <f>+G19+H19</f>
        <v>994</v>
      </c>
      <c r="K19" s="1388" t="s">
        <v>2138</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2241</v>
      </c>
      <c r="C21" s="1390"/>
      <c r="D21" s="1389"/>
      <c r="E21" s="1388"/>
      <c r="F21" s="1388">
        <f>+' SEFA (2)'!F17+' SEFA (2)'!F22+' SEFA (3)'!F21+' SEFA (4)'!F13+' SEFA (4)'!F16+' SEFA (4)'!F19</f>
        <v>748862</v>
      </c>
      <c r="G21" s="1388"/>
      <c r="H21" s="1388">
        <f>+' SEFA (2)'!H17+' SEFA (2)'!H22+' SEFA (3)'!H21+' SEFA (4)'!H13+' SEFA (4)'!H16+' SEFA (4)'!H19</f>
        <v>739633</v>
      </c>
      <c r="I21" s="1388"/>
      <c r="J21" s="1388"/>
      <c r="K21" s="1388"/>
    </row>
    <row r="22" spans="2:12" ht="20.100000000000001" customHeight="1" x14ac:dyDescent="0.2">
      <c r="B22" s="1391" t="s">
        <v>1390</v>
      </c>
      <c r="C22" s="1390"/>
      <c r="D22" s="1389"/>
      <c r="E22" s="1388"/>
      <c r="F22" s="1388"/>
      <c r="G22" s="1388"/>
      <c r="H22" s="1388"/>
      <c r="I22" s="1388"/>
      <c r="J22" s="1388"/>
      <c r="K22" s="1388"/>
    </row>
    <row r="23" spans="2:12" ht="20.100000000000001" customHeight="1" x14ac:dyDescent="0.2">
      <c r="B23" s="1391" t="s">
        <v>1390</v>
      </c>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A19" sqref="A19:H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Marissa CUSD 40</v>
      </c>
      <c r="C1" s="2482"/>
      <c r="D1" s="2482"/>
      <c r="E1" s="2482"/>
      <c r="F1" s="2482"/>
      <c r="G1" s="2482"/>
      <c r="H1" s="2482"/>
      <c r="I1" s="2482"/>
      <c r="J1" s="2482"/>
      <c r="K1" s="2482"/>
    </row>
    <row r="2" spans="2:12" ht="15" x14ac:dyDescent="0.2">
      <c r="B2" s="2483">
        <f>'Single Audit Cover'!E7</f>
        <v>50082040026</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1539</v>
      </c>
      <c r="E6" s="1415" t="s">
        <v>624</v>
      </c>
      <c r="F6" s="1417"/>
      <c r="G6" s="1416" t="s">
        <v>1538</v>
      </c>
      <c r="H6" s="1415"/>
      <c r="I6" s="1414"/>
      <c r="J6" s="1413"/>
      <c r="K6" s="1412"/>
    </row>
    <row r="7" spans="2:12" ht="15.75" x14ac:dyDescent="0.25">
      <c r="B7" s="2047" t="s">
        <v>2084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2245</v>
      </c>
      <c r="C10" s="1394"/>
      <c r="D10" s="1393"/>
      <c r="E10" s="1392"/>
      <c r="F10" s="1392"/>
      <c r="G10" s="1392"/>
      <c r="H10" s="1392"/>
      <c r="I10" s="1392"/>
      <c r="J10" s="1392"/>
      <c r="K10" s="1392"/>
    </row>
    <row r="11" spans="2:12" ht="20.100000000000001" customHeight="1" x14ac:dyDescent="0.2">
      <c r="B11" s="1391" t="s">
        <v>2246</v>
      </c>
      <c r="C11" s="1390">
        <v>10.555</v>
      </c>
      <c r="D11" s="1389"/>
      <c r="E11" s="1388"/>
      <c r="F11" s="1388">
        <v>21025</v>
      </c>
      <c r="G11" s="1388"/>
      <c r="H11" s="1388">
        <v>21025</v>
      </c>
      <c r="I11" s="1388"/>
      <c r="J11" s="1388"/>
      <c r="K11" s="1388"/>
    </row>
    <row r="12" spans="2:12" ht="20.100000000000001" customHeight="1" x14ac:dyDescent="0.2">
      <c r="B12" s="1391" t="s">
        <v>2247</v>
      </c>
      <c r="C12" s="1390">
        <v>10.555</v>
      </c>
      <c r="D12" s="1389"/>
      <c r="E12" s="1388"/>
      <c r="F12" s="1388">
        <v>3518</v>
      </c>
      <c r="G12" s="1388"/>
      <c r="H12" s="1388">
        <v>3518</v>
      </c>
      <c r="I12" s="1388"/>
      <c r="J12" s="1388"/>
      <c r="K12" s="1388"/>
    </row>
    <row r="13" spans="2:12" ht="20.100000000000001" customHeight="1" x14ac:dyDescent="0.2">
      <c r="B13" s="1391" t="s">
        <v>2248</v>
      </c>
      <c r="C13" s="1390"/>
      <c r="D13" s="1389"/>
      <c r="E13" s="1388"/>
      <c r="F13" s="1388">
        <f>SUM(F11:F12)</f>
        <v>24543</v>
      </c>
      <c r="G13" s="1388"/>
      <c r="H13" s="1388">
        <f>SUM(H11:H12)</f>
        <v>24543</v>
      </c>
      <c r="I13" s="1388"/>
      <c r="J13" s="1388"/>
      <c r="K13" s="1388"/>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2249</v>
      </c>
      <c r="C15" s="1390"/>
      <c r="D15" s="1389"/>
      <c r="E15" s="1388"/>
      <c r="F15" s="1388">
        <f>+' SEFA (4)'!F21+' SEFA'!F13</f>
        <v>773405</v>
      </c>
      <c r="G15" s="1388"/>
      <c r="H15" s="1388">
        <f>+' SEFA (4)'!H21+' SEFA'!H13</f>
        <v>764176</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1390</v>
      </c>
      <c r="C22" s="1390"/>
      <c r="D22" s="1389"/>
      <c r="E22" s="1388"/>
      <c r="F22" s="1388"/>
      <c r="G22" s="1388"/>
      <c r="H22" s="1388"/>
      <c r="I22" s="1388"/>
      <c r="J22" s="1388"/>
      <c r="K22" s="1388"/>
    </row>
    <row r="23" spans="2:12" ht="20.100000000000001" customHeight="1" x14ac:dyDescent="0.2">
      <c r="B23" s="1391" t="s">
        <v>1390</v>
      </c>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9" sqref="A19:H1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Marissa CUSD 40</v>
      </c>
      <c r="B1" s="2487"/>
      <c r="C1" s="2487"/>
      <c r="D1" s="2487"/>
      <c r="E1" s="1434"/>
    </row>
    <row r="2" spans="1:7" ht="13.5" customHeight="1" x14ac:dyDescent="0.2">
      <c r="A2" s="2488">
        <f>'Single Audit Cover'!E7</f>
        <v>50082040026</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1912</v>
      </c>
      <c r="C6" s="1367"/>
      <c r="D6" s="1367"/>
    </row>
    <row r="7" spans="1:7" ht="60.95" customHeight="1" x14ac:dyDescent="0.2">
      <c r="A7" s="2494" t="s">
        <v>2164</v>
      </c>
      <c r="B7" s="2495"/>
      <c r="C7" s="2495"/>
      <c r="D7" s="2495"/>
      <c r="E7" s="1432"/>
    </row>
    <row r="8" spans="1:7" ht="12" customHeight="1" x14ac:dyDescent="0.2">
      <c r="A8" s="1357"/>
      <c r="B8" s="2045"/>
      <c r="C8" s="2045"/>
      <c r="D8" s="2045"/>
      <c r="E8" s="1432"/>
    </row>
    <row r="9" spans="1:7" ht="21.75" customHeight="1" x14ac:dyDescent="0.2">
      <c r="A9" s="2052" t="s">
        <v>2068</v>
      </c>
      <c r="B9" s="2056"/>
      <c r="C9" s="2056"/>
      <c r="D9" s="2056"/>
      <c r="E9" s="2057"/>
      <c r="F9" s="2055"/>
      <c r="G9" s="2055"/>
    </row>
    <row r="10" spans="1:7" ht="15" customHeight="1" x14ac:dyDescent="0.2">
      <c r="A10" s="2058" t="s">
        <v>2069</v>
      </c>
      <c r="B10" s="2059"/>
      <c r="C10" s="2060"/>
      <c r="D10" s="2061" t="s">
        <v>2070</v>
      </c>
      <c r="E10" s="2060" t="s">
        <v>2124</v>
      </c>
      <c r="F10" s="2061" t="s">
        <v>106</v>
      </c>
      <c r="G10" s="2055"/>
    </row>
    <row r="11" spans="1:7" ht="22.5" customHeight="1" x14ac:dyDescent="0.2">
      <c r="A11" s="1357" t="s">
        <v>2071</v>
      </c>
      <c r="C11" s="1353"/>
      <c r="D11" s="1353"/>
    </row>
    <row r="12" spans="1:7" ht="21.6" customHeight="1" x14ac:dyDescent="0.2">
      <c r="A12" s="2494" t="s">
        <v>2165</v>
      </c>
      <c r="B12" s="2495"/>
      <c r="C12" s="2495"/>
      <c r="D12" s="2495"/>
    </row>
    <row r="13" spans="1:7" ht="21.6"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2166</v>
      </c>
      <c r="C16" s="2046"/>
      <c r="D16" s="2496"/>
      <c r="E16" s="2496"/>
      <c r="F16" s="2496"/>
    </row>
    <row r="17" spans="1:6" ht="20.65" customHeight="1" x14ac:dyDescent="0.2">
      <c r="A17" s="1798"/>
      <c r="B17" s="1428"/>
      <c r="C17" s="2046"/>
      <c r="D17" s="2496"/>
      <c r="E17" s="2496"/>
      <c r="F17" s="2496"/>
    </row>
    <row r="18" spans="1:6" ht="20.65" customHeight="1" x14ac:dyDescent="0.2">
      <c r="A18" s="1798"/>
      <c r="B18" s="1428"/>
      <c r="C18" s="2046"/>
      <c r="D18" s="2496"/>
      <c r="E18" s="2496"/>
      <c r="F18" s="2496"/>
    </row>
    <row r="19" spans="1:6" ht="20.65" customHeight="1" x14ac:dyDescent="0.2">
      <c r="A19" s="1798"/>
      <c r="B19" s="1428"/>
      <c r="C19" s="2046"/>
      <c r="D19" s="2496"/>
      <c r="E19" s="2496"/>
      <c r="F19" s="2496"/>
    </row>
    <row r="20" spans="1:6" ht="20.65" customHeight="1" x14ac:dyDescent="0.2">
      <c r="A20" s="1798"/>
      <c r="B20" s="1428"/>
      <c r="C20" s="2046"/>
      <c r="D20" s="2496"/>
      <c r="E20" s="2496"/>
      <c r="F20" s="2496"/>
    </row>
    <row r="21" spans="1:6" ht="20.65" customHeight="1" x14ac:dyDescent="0.2">
      <c r="A21" s="1798"/>
      <c r="B21" s="1428"/>
      <c r="C21" s="2046"/>
      <c r="D21" s="2496"/>
      <c r="E21" s="2496"/>
      <c r="F21" s="2496"/>
    </row>
    <row r="22" spans="1:6" ht="20.65" customHeight="1" x14ac:dyDescent="0.2">
      <c r="A22" s="1798"/>
      <c r="B22" s="1428"/>
      <c r="C22" s="2046"/>
      <c r="D22" s="2496"/>
      <c r="E22" s="2496"/>
      <c r="F22" s="2496"/>
    </row>
    <row r="23" spans="1:6" ht="20.65" customHeight="1" x14ac:dyDescent="0.2">
      <c r="A23" s="1798"/>
      <c r="B23" s="1428"/>
      <c r="C23" s="2046"/>
      <c r="D23" s="2496"/>
      <c r="E23" s="2496"/>
      <c r="F23" s="2496"/>
    </row>
    <row r="24" spans="1:6" ht="20.65" customHeight="1" x14ac:dyDescent="0.2">
      <c r="A24" s="1798"/>
      <c r="B24" s="1428"/>
      <c r="C24" s="2046"/>
      <c r="D24" s="2496"/>
      <c r="E24" s="2496"/>
      <c r="F24" s="2496"/>
    </row>
    <row r="25" spans="1:6" ht="20.65" customHeight="1" x14ac:dyDescent="0.2">
      <c r="A25" s="1798"/>
      <c r="B25" s="1428"/>
      <c r="C25" s="2046"/>
      <c r="D25" s="2496"/>
      <c r="E25" s="2496"/>
      <c r="F25" s="2496"/>
    </row>
    <row r="26" spans="1:6" ht="20.65" customHeight="1" x14ac:dyDescent="0.2">
      <c r="A26" s="1798"/>
      <c r="B26" s="1428"/>
      <c r="C26" s="2046"/>
      <c r="D26" s="2496"/>
      <c r="E26" s="2496"/>
      <c r="F26" s="2496"/>
    </row>
    <row r="27" spans="1:6" ht="20.65" customHeight="1" x14ac:dyDescent="0.2">
      <c r="A27" s="1798"/>
      <c r="B27" s="1428"/>
      <c r="C27" s="2046"/>
      <c r="D27" s="2496"/>
      <c r="E27" s="2496"/>
      <c r="F27" s="2496"/>
    </row>
    <row r="28" spans="1:6" ht="20.65" customHeight="1" x14ac:dyDescent="0.2">
      <c r="A28" s="1798"/>
      <c r="B28" s="1428"/>
      <c r="C28" s="2046"/>
      <c r="D28" s="2496"/>
      <c r="E28" s="2496"/>
      <c r="F28" s="2496"/>
    </row>
    <row r="29" spans="1:6" ht="10.5" customHeight="1" x14ac:dyDescent="0.2">
      <c r="A29" s="1533"/>
      <c r="B29" s="1730"/>
      <c r="C29" s="1731"/>
      <c r="D29" s="1732"/>
      <c r="E29" s="1427"/>
    </row>
    <row r="30" spans="1:6" ht="12" customHeight="1" x14ac:dyDescent="0.2">
      <c r="A30" s="1799" t="s">
        <v>2072</v>
      </c>
      <c r="B30" s="1730"/>
      <c r="C30" s="1731"/>
      <c r="D30" s="1732"/>
      <c r="E30" s="1427"/>
    </row>
    <row r="31" spans="1:6" ht="21.75" customHeight="1" x14ac:dyDescent="0.2">
      <c r="A31" s="2497" t="s">
        <v>1913</v>
      </c>
      <c r="B31" s="2497"/>
      <c r="C31" s="2497"/>
      <c r="D31" s="2497"/>
      <c r="E31" s="1427"/>
    </row>
    <row r="32" spans="1:6" ht="13.5" customHeight="1" x14ac:dyDescent="0.2">
      <c r="A32" s="1533" t="s">
        <v>1816</v>
      </c>
      <c r="B32" s="1730"/>
      <c r="C32" s="1733">
        <f>3518+21025</f>
        <v>24543</v>
      </c>
      <c r="D32" s="1732"/>
      <c r="E32" s="1427"/>
    </row>
    <row r="33" spans="1:5" ht="13.5" customHeight="1" x14ac:dyDescent="0.2">
      <c r="A33" s="1533" t="s">
        <v>1817</v>
      </c>
      <c r="B33" s="1730"/>
      <c r="C33" s="1734">
        <v>0</v>
      </c>
      <c r="D33" s="1732"/>
      <c r="E33" s="1427"/>
    </row>
    <row r="34" spans="1:5" ht="13.5" customHeight="1" x14ac:dyDescent="0.2">
      <c r="A34" s="1799" t="s">
        <v>2073</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t="s">
        <v>106</v>
      </c>
      <c r="D36" s="1732"/>
      <c r="E36" s="1427"/>
    </row>
    <row r="37" spans="1:5" ht="14.25" customHeight="1" x14ac:dyDescent="0.2">
      <c r="A37" s="1533"/>
      <c r="B37" s="1730" t="s">
        <v>1819</v>
      </c>
      <c r="C37" s="1736" t="s">
        <v>106</v>
      </c>
      <c r="D37" s="1732"/>
      <c r="E37" s="1427"/>
    </row>
    <row r="38" spans="1:5" ht="14.25" customHeight="1" x14ac:dyDescent="0.2">
      <c r="A38" s="1533"/>
      <c r="B38" s="1730" t="s">
        <v>1820</v>
      </c>
      <c r="C38" s="1736" t="s">
        <v>106</v>
      </c>
      <c r="D38" s="1732"/>
      <c r="E38" s="1427"/>
    </row>
    <row r="39" spans="1:5" ht="14.25" customHeight="1" x14ac:dyDescent="0.2">
      <c r="A39" s="1533"/>
      <c r="B39" s="1730" t="s">
        <v>1821</v>
      </c>
      <c r="C39" s="1736" t="s">
        <v>106</v>
      </c>
      <c r="D39" s="1732"/>
      <c r="E39" s="1427"/>
    </row>
    <row r="40" spans="1:5" ht="14.25" customHeight="1" x14ac:dyDescent="0.2">
      <c r="A40" s="1533" t="s">
        <v>1822</v>
      </c>
      <c r="B40" s="1730"/>
      <c r="C40" s="1736" t="s">
        <v>106</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8" t="s">
        <v>2020</v>
      </c>
      <c r="C45" s="2498"/>
      <c r="D45" s="2498"/>
      <c r="E45" s="1423"/>
    </row>
    <row r="46" spans="1:5" s="1372" customFormat="1" ht="33.75" customHeight="1" x14ac:dyDescent="0.2">
      <c r="A46" s="1422">
        <v>6</v>
      </c>
      <c r="B46" s="2485" t="s">
        <v>2076</v>
      </c>
      <c r="C46" s="2485"/>
      <c r="D46" s="2485"/>
    </row>
    <row r="47" spans="1:5" ht="45.75" customHeight="1" x14ac:dyDescent="0.2">
      <c r="A47" s="1422">
        <v>7</v>
      </c>
      <c r="B47" s="2485" t="s">
        <v>2077</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19" sqref="A19:H1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0" t="str">
        <f>'Single Audit Cover'!A7</f>
        <v>Marissa CUSD 40</v>
      </c>
      <c r="C1" s="2501"/>
      <c r="D1" s="2501"/>
      <c r="E1" s="2501"/>
      <c r="F1" s="2501"/>
      <c r="G1" s="2501"/>
      <c r="H1" s="2501"/>
      <c r="I1" s="2501"/>
      <c r="J1" s="1473"/>
    </row>
    <row r="2" spans="2:10" s="1367" customFormat="1" ht="12.75" customHeight="1" x14ac:dyDescent="0.2">
      <c r="B2" s="2502">
        <f>'Single Audit Cover'!E7</f>
        <v>50082040026</v>
      </c>
      <c r="C2" s="2503"/>
      <c r="D2" s="2503"/>
      <c r="E2" s="2503"/>
      <c r="F2" s="2503"/>
      <c r="G2" s="2503"/>
      <c r="H2" s="2503"/>
      <c r="I2" s="2503"/>
      <c r="J2" s="1473"/>
    </row>
    <row r="3" spans="2:10" s="1367" customFormat="1" ht="12.75" customHeight="1" x14ac:dyDescent="0.2">
      <c r="B3" s="2504" t="s">
        <v>1567</v>
      </c>
      <c r="C3" s="2493"/>
      <c r="D3" s="2493"/>
      <c r="E3" s="2493"/>
      <c r="F3" s="2493"/>
      <c r="G3" s="2493"/>
      <c r="H3" s="2493"/>
      <c r="I3" s="2493"/>
      <c r="J3" s="1472"/>
    </row>
    <row r="4" spans="2:10" s="1367" customFormat="1" ht="12.75" customHeight="1" x14ac:dyDescent="0.2">
      <c r="B4" s="2504"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4"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9" t="s">
        <v>981</v>
      </c>
      <c r="D11" s="249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2088</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2088</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t="s">
        <v>2088</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2088</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2088</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9" t="s">
        <v>2167</v>
      </c>
      <c r="E29" s="2509"/>
      <c r="F29" s="2509"/>
      <c r="G29" s="2509"/>
      <c r="H29" s="2509"/>
      <c r="I29" s="2509"/>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2079</v>
      </c>
      <c r="C33" s="1387"/>
      <c r="E33" s="1443" t="s">
        <v>2124</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84.01</v>
      </c>
      <c r="C37" s="2505" t="s">
        <v>1091</v>
      </c>
      <c r="D37" s="2506"/>
      <c r="E37" s="2506"/>
      <c r="F37" s="2506"/>
      <c r="G37" s="2506"/>
      <c r="H37" s="2506"/>
      <c r="I37" s="2507"/>
    </row>
    <row r="38" spans="1:9" ht="20.45" customHeight="1" x14ac:dyDescent="0.2">
      <c r="B38" s="1444">
        <v>84.027000000000001</v>
      </c>
      <c r="C38" s="2505" t="s">
        <v>2277</v>
      </c>
      <c r="D38" s="2506"/>
      <c r="E38" s="2506"/>
      <c r="F38" s="2506"/>
      <c r="G38" s="2506"/>
      <c r="H38" s="2506"/>
      <c r="I38" s="2507"/>
    </row>
    <row r="39" spans="1:9" ht="20.65" customHeight="1" x14ac:dyDescent="0.2">
      <c r="B39" s="1444"/>
      <c r="C39" s="2505"/>
      <c r="D39" s="2506"/>
      <c r="E39" s="2506"/>
      <c r="F39" s="2506"/>
      <c r="G39" s="2506"/>
      <c r="H39" s="2506"/>
      <c r="I39" s="2507"/>
    </row>
    <row r="40" spans="1:9" ht="20.65" customHeight="1" x14ac:dyDescent="0.2">
      <c r="B40" s="1444"/>
      <c r="C40" s="2505"/>
      <c r="D40" s="2506"/>
      <c r="E40" s="2506"/>
      <c r="F40" s="2506"/>
      <c r="G40" s="2506"/>
      <c r="H40" s="2506"/>
      <c r="I40" s="2507"/>
    </row>
    <row r="41" spans="1:9" ht="20.65" customHeight="1" x14ac:dyDescent="0.2">
      <c r="B41" s="1444"/>
      <c r="C41" s="2505"/>
      <c r="D41" s="2506"/>
      <c r="E41" s="2506"/>
      <c r="F41" s="2506"/>
      <c r="G41" s="2506"/>
      <c r="H41" s="2506"/>
      <c r="I41" s="2507"/>
    </row>
    <row r="42" spans="1:9" ht="20.65" customHeight="1" x14ac:dyDescent="0.2">
      <c r="B42" s="1444"/>
      <c r="C42" s="2505"/>
      <c r="D42" s="2506"/>
      <c r="E42" s="2506"/>
      <c r="F42" s="2506"/>
      <c r="G42" s="2506"/>
      <c r="H42" s="2506"/>
      <c r="I42" s="2507"/>
    </row>
    <row r="43" spans="1:9" ht="6.2" customHeight="1" x14ac:dyDescent="0.2"/>
    <row r="44" spans="1:9" x14ac:dyDescent="0.2">
      <c r="B44" s="1375" t="s">
        <v>1552</v>
      </c>
      <c r="C44" s="1387"/>
      <c r="D44" s="1387"/>
      <c r="E44" s="2508">
        <v>750000</v>
      </c>
      <c r="F44" s="2508"/>
      <c r="G44" s="2508"/>
      <c r="H44" s="1426"/>
    </row>
    <row r="46" spans="1:9" ht="13.5" customHeight="1" x14ac:dyDescent="0.2">
      <c r="B46" s="1375" t="s">
        <v>1551</v>
      </c>
      <c r="C46" s="1387"/>
      <c r="E46" s="1443"/>
      <c r="F46" s="1372" t="s">
        <v>1053</v>
      </c>
      <c r="G46" s="1443" t="s">
        <v>2124</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election activeCell="A19" sqref="A19:H1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Marissa CUSD 40</v>
      </c>
      <c r="C1" s="2500"/>
      <c r="D1" s="2500"/>
      <c r="E1" s="2500"/>
      <c r="F1" s="2500"/>
      <c r="G1" s="2500"/>
      <c r="H1" s="2500"/>
      <c r="I1" s="2500"/>
      <c r="J1" s="2500"/>
      <c r="K1" s="2500"/>
      <c r="L1" s="1521"/>
      <c r="M1" s="1521"/>
    </row>
    <row r="2" spans="1:13" ht="12" customHeight="1" x14ac:dyDescent="0.2">
      <c r="B2" s="2502">
        <f>'Single Audit Cover'!E7</f>
        <v>50082040026</v>
      </c>
      <c r="C2" s="2502"/>
      <c r="D2" s="2502"/>
      <c r="E2" s="2502"/>
      <c r="F2" s="2502"/>
      <c r="G2" s="2502"/>
      <c r="H2" s="2502"/>
      <c r="I2" s="2502"/>
      <c r="J2" s="2502"/>
      <c r="K2" s="2502"/>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1955</v>
      </c>
      <c r="D10" s="1740">
        <v>1</v>
      </c>
      <c r="E10" s="1426"/>
      <c r="F10" s="1431" t="s">
        <v>1585</v>
      </c>
      <c r="G10" s="1513"/>
      <c r="H10" s="1514" t="s">
        <v>1584</v>
      </c>
      <c r="I10" s="1513" t="s">
        <v>2124</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t="s">
        <v>2168</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t="s">
        <v>2169</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t="s">
        <v>2170</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t="s">
        <v>2171</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t="s">
        <v>2172</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2173</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t="s">
        <v>2174</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2021</v>
      </c>
      <c r="C40" s="1372"/>
      <c r="L40" s="1475"/>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zoomScale="110" zoomScaleNormal="110" workbookViewId="0">
      <selection activeCell="A19" sqref="A19:H1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Marissa CUSD 40</v>
      </c>
      <c r="C1" s="2500"/>
      <c r="D1" s="2500"/>
      <c r="E1" s="2500"/>
      <c r="F1" s="2500"/>
      <c r="G1" s="2500"/>
      <c r="H1" s="2500"/>
      <c r="I1" s="2500"/>
      <c r="J1" s="2500"/>
      <c r="K1" s="2500"/>
      <c r="L1" s="1521"/>
      <c r="M1" s="1521"/>
    </row>
    <row r="2" spans="1:13" ht="12" customHeight="1" x14ac:dyDescent="0.2">
      <c r="B2" s="2502">
        <f>'Single Audit Cover'!E7</f>
        <v>50082040026</v>
      </c>
      <c r="C2" s="2502"/>
      <c r="D2" s="2502"/>
      <c r="E2" s="2502"/>
      <c r="F2" s="2502"/>
      <c r="G2" s="2502"/>
      <c r="H2" s="2502"/>
      <c r="I2" s="2502"/>
      <c r="J2" s="2502"/>
      <c r="K2" s="2502"/>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1955</v>
      </c>
      <c r="D10" s="1740">
        <v>2</v>
      </c>
      <c r="E10" s="1426"/>
      <c r="F10" s="1431" t="s">
        <v>1585</v>
      </c>
      <c r="G10" s="1513"/>
      <c r="H10" s="1514" t="s">
        <v>1584</v>
      </c>
      <c r="I10" s="1513" t="s">
        <v>2124</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t="s">
        <v>2175</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t="s">
        <v>2176</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t="s">
        <v>2177</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t="s">
        <v>2178</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t="s">
        <v>2179</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2180</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t="s">
        <v>2181</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2021</v>
      </c>
      <c r="C40" s="1372"/>
      <c r="L40" s="1475"/>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A19" sqref="A19:H1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Marissa CUSD 40</v>
      </c>
      <c r="C1" s="2500"/>
      <c r="D1" s="2500"/>
      <c r="E1" s="2500"/>
      <c r="F1" s="2500"/>
      <c r="G1" s="2500"/>
      <c r="H1" s="2500"/>
      <c r="I1" s="2500"/>
      <c r="J1" s="2500"/>
      <c r="K1" s="2500"/>
      <c r="L1" s="1521"/>
      <c r="M1" s="1521"/>
    </row>
    <row r="2" spans="1:13" ht="12" customHeight="1" x14ac:dyDescent="0.2">
      <c r="B2" s="2502">
        <f>'Single Audit Cover'!E7</f>
        <v>50082040026</v>
      </c>
      <c r="C2" s="2502"/>
      <c r="D2" s="2502"/>
      <c r="E2" s="2502"/>
      <c r="F2" s="2502"/>
      <c r="G2" s="2502"/>
      <c r="H2" s="2502"/>
      <c r="I2" s="2502"/>
      <c r="J2" s="2502"/>
      <c r="K2" s="2502"/>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1955</v>
      </c>
      <c r="D10" s="1740">
        <v>3</v>
      </c>
      <c r="E10" s="1426"/>
      <c r="F10" s="1431" t="s">
        <v>1585</v>
      </c>
      <c r="G10" s="1513"/>
      <c r="H10" s="1514" t="s">
        <v>1584</v>
      </c>
      <c r="I10" s="1513" t="s">
        <v>2124</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t="s">
        <v>2182</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t="s">
        <v>2183</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t="s">
        <v>2184</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t="s">
        <v>2185</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t="s">
        <v>2186</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2187</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t="s">
        <v>2188</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2021</v>
      </c>
      <c r="C40" s="1372"/>
      <c r="L40" s="1475"/>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L52"/>
  <sheetViews>
    <sheetView showGridLines="0" zoomScale="110" zoomScaleNormal="110" workbookViewId="0">
      <selection activeCell="A19" sqref="A19:H1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Marissa CUSD 40</v>
      </c>
      <c r="C1" s="2519"/>
      <c r="D1" s="2519"/>
      <c r="E1" s="2519"/>
      <c r="F1" s="2519"/>
      <c r="G1" s="2519"/>
      <c r="H1" s="2519"/>
      <c r="I1" s="2519"/>
      <c r="J1" s="2519"/>
      <c r="K1" s="2519"/>
      <c r="L1" s="1542"/>
    </row>
    <row r="2" spans="1:12" ht="12.75" customHeight="1" x14ac:dyDescent="0.2">
      <c r="B2" s="2520">
        <f>'Single Audit Cover'!E7</f>
        <v>50082040026</v>
      </c>
      <c r="C2" s="2520"/>
      <c r="D2" s="2520"/>
      <c r="E2" s="2520"/>
      <c r="F2" s="2520"/>
      <c r="G2" s="2520"/>
      <c r="H2" s="2520"/>
      <c r="I2" s="2520"/>
      <c r="J2" s="2520"/>
      <c r="K2" s="2520"/>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1955</v>
      </c>
      <c r="D8" s="1744">
        <v>4</v>
      </c>
      <c r="E8" s="1426"/>
      <c r="F8" s="1515" t="s">
        <v>1585</v>
      </c>
      <c r="G8" s="1539" t="s">
        <v>2124</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9" t="s">
        <v>2153</v>
      </c>
      <c r="G12" s="2509"/>
      <c r="H12" s="2509"/>
      <c r="I12" s="2509"/>
      <c r="J12" s="2509"/>
      <c r="K12" s="250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t="s">
        <v>2155</v>
      </c>
      <c r="E14" s="2516"/>
      <c r="F14" s="2516"/>
      <c r="H14" s="1430" t="s">
        <v>1602</v>
      </c>
      <c r="I14" s="2517">
        <v>84.367000000000004</v>
      </c>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t="s">
        <v>2236</v>
      </c>
      <c r="E16" s="2517"/>
      <c r="F16" s="2517"/>
      <c r="G16" s="2517"/>
      <c r="H16" s="2517"/>
      <c r="I16" s="2517"/>
      <c r="J16" s="2517"/>
      <c r="K16" s="2517"/>
      <c r="L16" s="1426"/>
    </row>
    <row r="17" spans="2:12" ht="13.5" customHeight="1" x14ac:dyDescent="0.2">
      <c r="B17" s="1431" t="s">
        <v>1600</v>
      </c>
      <c r="C17" s="1431"/>
      <c r="D17" s="2518" t="s">
        <v>2237</v>
      </c>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t="s">
        <v>2252</v>
      </c>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t="s">
        <v>2253</v>
      </c>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t="s">
        <v>2254</v>
      </c>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t="s">
        <v>2255</v>
      </c>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t="s">
        <v>2263</v>
      </c>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t="s">
        <v>2256</v>
      </c>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t="s">
        <v>2257</v>
      </c>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t="s">
        <v>2258</v>
      </c>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2081</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L52"/>
  <sheetViews>
    <sheetView showGridLines="0" topLeftCell="A6" zoomScale="110" zoomScaleNormal="110" workbookViewId="0">
      <selection activeCell="A19" sqref="A19:H1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Marissa CUSD 40</v>
      </c>
      <c r="C1" s="2519"/>
      <c r="D1" s="2519"/>
      <c r="E1" s="2519"/>
      <c r="F1" s="2519"/>
      <c r="G1" s="2519"/>
      <c r="H1" s="2519"/>
      <c r="I1" s="2519"/>
      <c r="J1" s="2519"/>
      <c r="K1" s="2519"/>
      <c r="L1" s="1542"/>
    </row>
    <row r="2" spans="1:12" ht="12.75" customHeight="1" x14ac:dyDescent="0.2">
      <c r="B2" s="2520">
        <f>'Single Audit Cover'!E7</f>
        <v>50082040026</v>
      </c>
      <c r="C2" s="2520"/>
      <c r="D2" s="2520"/>
      <c r="E2" s="2520"/>
      <c r="F2" s="2520"/>
      <c r="G2" s="2520"/>
      <c r="H2" s="2520"/>
      <c r="I2" s="2520"/>
      <c r="J2" s="2520"/>
      <c r="K2" s="2520"/>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1955</v>
      </c>
      <c r="D8" s="1744">
        <v>5</v>
      </c>
      <c r="E8" s="1426"/>
      <c r="F8" s="1515" t="s">
        <v>1585</v>
      </c>
      <c r="G8" s="1539" t="s">
        <v>2088</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9" t="s">
        <v>2238</v>
      </c>
      <c r="G12" s="2509"/>
      <c r="H12" s="2509"/>
      <c r="I12" s="2509"/>
      <c r="J12" s="2509"/>
      <c r="K12" s="250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t="s">
        <v>2160</v>
      </c>
      <c r="E14" s="2516"/>
      <c r="F14" s="2516"/>
      <c r="H14" s="1430" t="s">
        <v>1602</v>
      </c>
      <c r="I14" s="2517">
        <v>84.027000000000001</v>
      </c>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t="s">
        <v>2109</v>
      </c>
      <c r="E16" s="2517"/>
      <c r="F16" s="2517"/>
      <c r="G16" s="2517"/>
      <c r="H16" s="2517"/>
      <c r="I16" s="2517"/>
      <c r="J16" s="2517"/>
      <c r="K16" s="2517"/>
      <c r="L16" s="1426"/>
    </row>
    <row r="17" spans="2:12" ht="13.5" customHeight="1" x14ac:dyDescent="0.2">
      <c r="B17" s="1431" t="s">
        <v>1600</v>
      </c>
      <c r="C17" s="1431"/>
      <c r="D17" s="2518" t="s">
        <v>2237</v>
      </c>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t="s">
        <v>2259</v>
      </c>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t="s">
        <v>2260</v>
      </c>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t="s">
        <v>2261</v>
      </c>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t="s">
        <v>2262</v>
      </c>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t="s">
        <v>2263</v>
      </c>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t="s">
        <v>2264</v>
      </c>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t="s">
        <v>2265</v>
      </c>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t="s">
        <v>2258</v>
      </c>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2081</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9" sqref="A19:H1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Marissa CUSD 40</v>
      </c>
      <c r="C1" s="2519"/>
      <c r="D1" s="2519"/>
      <c r="E1" s="2519"/>
      <c r="F1" s="2519"/>
      <c r="G1" s="2519"/>
      <c r="H1" s="2519"/>
      <c r="I1" s="2519"/>
      <c r="J1" s="2519"/>
      <c r="K1" s="2519"/>
      <c r="L1" s="1542"/>
    </row>
    <row r="2" spans="1:12" ht="12.75" customHeight="1" x14ac:dyDescent="0.2">
      <c r="B2" s="2520">
        <f>'Single Audit Cover'!E7</f>
        <v>50082040026</v>
      </c>
      <c r="C2" s="2520"/>
      <c r="D2" s="2520"/>
      <c r="E2" s="2520"/>
      <c r="F2" s="2520"/>
      <c r="G2" s="2520"/>
      <c r="H2" s="2520"/>
      <c r="I2" s="2520"/>
      <c r="J2" s="2520"/>
      <c r="K2" s="2520"/>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1955</v>
      </c>
      <c r="D8" s="1744">
        <v>6</v>
      </c>
      <c r="E8" s="1426"/>
      <c r="F8" s="1515" t="s">
        <v>1585</v>
      </c>
      <c r="G8" s="1539" t="s">
        <v>2124</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9" t="s">
        <v>2162</v>
      </c>
      <c r="G12" s="2509"/>
      <c r="H12" s="2509"/>
      <c r="I12" s="2509"/>
      <c r="J12" s="2509"/>
      <c r="K12" s="250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t="s">
        <v>2163</v>
      </c>
      <c r="E14" s="2516"/>
      <c r="F14" s="2516"/>
      <c r="H14" s="1430" t="s">
        <v>1602</v>
      </c>
      <c r="I14" s="2517">
        <v>84.358000000000004</v>
      </c>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t="s">
        <v>2237</v>
      </c>
      <c r="E16" s="2517"/>
      <c r="F16" s="2517"/>
      <c r="G16" s="2517"/>
      <c r="H16" s="2517"/>
      <c r="I16" s="2517"/>
      <c r="J16" s="2517"/>
      <c r="K16" s="2517"/>
      <c r="L16" s="1426"/>
    </row>
    <row r="17" spans="2:12" ht="13.5" customHeight="1" x14ac:dyDescent="0.2">
      <c r="B17" s="1431" t="s">
        <v>1600</v>
      </c>
      <c r="C17" s="1431"/>
      <c r="D17" s="2518" t="s">
        <v>2237</v>
      </c>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t="s">
        <v>2268</v>
      </c>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t="s">
        <v>2269</v>
      </c>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4" t="s">
        <v>2270</v>
      </c>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t="s">
        <v>2271</v>
      </c>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t="s">
        <v>2273</v>
      </c>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t="s">
        <v>2275</v>
      </c>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t="s">
        <v>2272</v>
      </c>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t="s">
        <v>2274</v>
      </c>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2081</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6" zoomScale="110" zoomScaleNormal="110" workbookViewId="0">
      <selection activeCell="C30" sqref="C30"/>
    </sheetView>
  </sheetViews>
  <sheetFormatPr defaultColWidth="9.140625" defaultRowHeight="12.75" x14ac:dyDescent="0.2"/>
  <cols>
    <col min="1" max="1" width="1.5703125" style="1367" customWidth="1"/>
    <col min="2" max="2" width="10.42578125" style="1367" customWidth="1"/>
    <col min="3" max="3" width="48.85546875" style="1367" customWidth="1"/>
    <col min="4" max="4" width="39.8554687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0" t="str">
        <f>'Single Audit Cover'!A7</f>
        <v>Marissa CUSD 40</v>
      </c>
      <c r="C1" s="2500"/>
      <c r="D1" s="2500"/>
      <c r="E1" s="1554"/>
    </row>
    <row r="2" spans="2:5" s="1387" customFormat="1" ht="12.75" customHeight="1" x14ac:dyDescent="0.2">
      <c r="B2" s="2502">
        <f>'Single Audit Cover'!E7</f>
        <v>50082040026</v>
      </c>
      <c r="C2" s="2502"/>
      <c r="D2" s="2502"/>
      <c r="E2" s="1553"/>
    </row>
    <row r="3" spans="2:5" s="1346" customFormat="1" ht="12.75" customHeight="1" x14ac:dyDescent="0.2">
      <c r="B3" s="2492" t="s">
        <v>1618</v>
      </c>
      <c r="C3" s="2492"/>
      <c r="D3" s="2492"/>
      <c r="E3" s="1978"/>
    </row>
    <row r="4" spans="2:5" s="1387" customFormat="1" ht="12.75" customHeight="1" x14ac:dyDescent="0.2">
      <c r="B4" s="2522" t="str">
        <f>'[1]Single Audit Cover'!A4</f>
        <v>Year Ending June 30, 2016</v>
      </c>
      <c r="C4" s="2522"/>
      <c r="D4" s="2522"/>
      <c r="E4" s="1552"/>
    </row>
    <row r="5" spans="2:5" s="1387" customFormat="1" ht="40.15" customHeight="1" x14ac:dyDescent="0.2">
      <c r="B5" s="1746" t="s">
        <v>2023</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2189</v>
      </c>
      <c r="C8" s="1550" t="s">
        <v>2190</v>
      </c>
      <c r="D8" s="1550" t="s">
        <v>2193</v>
      </c>
      <c r="E8" s="1550"/>
    </row>
    <row r="9" spans="2:5" ht="13.5" customHeight="1" x14ac:dyDescent="0.2">
      <c r="B9" s="1748"/>
      <c r="C9" s="1432" t="s">
        <v>2191</v>
      </c>
      <c r="D9" s="1432" t="s">
        <v>2194</v>
      </c>
      <c r="E9" s="1432"/>
    </row>
    <row r="10" spans="2:5" ht="13.5" customHeight="1" x14ac:dyDescent="0.2">
      <c r="B10" s="1747"/>
      <c r="C10" s="1432" t="s">
        <v>2192</v>
      </c>
      <c r="D10" s="1432" t="s">
        <v>2195</v>
      </c>
      <c r="E10" s="1432"/>
    </row>
    <row r="11" spans="2:5" ht="13.5" customHeight="1" x14ac:dyDescent="0.2">
      <c r="B11" s="1747"/>
      <c r="C11" s="1432"/>
      <c r="D11" s="1432" t="s">
        <v>2196</v>
      </c>
      <c r="E11" s="1432"/>
    </row>
    <row r="12" spans="2:5" ht="13.5" customHeight="1" x14ac:dyDescent="0.2">
      <c r="B12" s="1747"/>
      <c r="C12" s="1432"/>
      <c r="D12" s="1432" t="s">
        <v>2197</v>
      </c>
      <c r="E12" s="1432"/>
    </row>
    <row r="13" spans="2:5" ht="13.5" customHeight="1" x14ac:dyDescent="0.2">
      <c r="B13" s="1747"/>
      <c r="C13" s="1432"/>
      <c r="D13" s="1432" t="s">
        <v>2198</v>
      </c>
      <c r="E13" s="1432"/>
    </row>
    <row r="14" spans="2:5" ht="13.5" customHeight="1" x14ac:dyDescent="0.2">
      <c r="B14" s="1747"/>
      <c r="C14" s="1432"/>
      <c r="D14" s="1432" t="s">
        <v>2199</v>
      </c>
      <c r="E14" s="1432"/>
    </row>
    <row r="15" spans="2:5" ht="13.5" customHeight="1" x14ac:dyDescent="0.2">
      <c r="B15" s="1747"/>
      <c r="C15" s="1432"/>
      <c r="D15" s="1432" t="s">
        <v>2200</v>
      </c>
      <c r="E15" s="1432"/>
    </row>
    <row r="16" spans="2:5" ht="13.5" customHeight="1" x14ac:dyDescent="0.2">
      <c r="B16" s="1747"/>
      <c r="C16" s="1432"/>
      <c r="D16" s="1432"/>
      <c r="E16" s="1432"/>
    </row>
    <row r="17" spans="2:5" ht="13.5" customHeight="1" x14ac:dyDescent="0.2">
      <c r="B17" s="1747" t="s">
        <v>2201</v>
      </c>
      <c r="C17" s="1432" t="s">
        <v>2202</v>
      </c>
      <c r="D17" s="1432" t="s">
        <v>2203</v>
      </c>
      <c r="E17" s="1432"/>
    </row>
    <row r="18" spans="2:5" ht="13.5" customHeight="1" x14ac:dyDescent="0.2">
      <c r="B18" s="1747"/>
      <c r="C18" s="1432"/>
      <c r="D18" s="1432" t="s">
        <v>2204</v>
      </c>
      <c r="E18" s="1432"/>
    </row>
    <row r="19" spans="2:5" ht="13.5" customHeight="1" x14ac:dyDescent="0.2">
      <c r="B19" s="1747"/>
      <c r="C19" s="1432"/>
      <c r="D19" s="1432" t="s">
        <v>2205</v>
      </c>
      <c r="E19" s="1432"/>
    </row>
    <row r="20" spans="2:5" ht="13.5" customHeight="1" x14ac:dyDescent="0.2">
      <c r="B20" s="1747"/>
      <c r="C20" s="1432"/>
      <c r="D20" s="1432"/>
      <c r="E20" s="1432"/>
    </row>
    <row r="21" spans="2:5" ht="13.5" customHeight="1" x14ac:dyDescent="0.2">
      <c r="B21" s="1747" t="s">
        <v>2206</v>
      </c>
      <c r="C21" s="1432" t="s">
        <v>2207</v>
      </c>
      <c r="D21" s="1432" t="s">
        <v>2210</v>
      </c>
      <c r="E21" s="1432"/>
    </row>
    <row r="22" spans="2:5" ht="13.5" customHeight="1" x14ac:dyDescent="0.2">
      <c r="B22" s="1747"/>
      <c r="C22" s="1432" t="s">
        <v>2208</v>
      </c>
      <c r="D22" s="1432" t="s">
        <v>2211</v>
      </c>
      <c r="E22" s="1432"/>
    </row>
    <row r="23" spans="2:5" ht="13.5" customHeight="1" x14ac:dyDescent="0.2">
      <c r="B23" s="1747"/>
      <c r="C23" s="1432" t="s">
        <v>2209</v>
      </c>
      <c r="D23" s="1432" t="s">
        <v>2212</v>
      </c>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t="s">
        <v>2213</v>
      </c>
      <c r="C26" s="1432" t="s">
        <v>2217</v>
      </c>
      <c r="D26" s="1432" t="s">
        <v>2215</v>
      </c>
      <c r="E26" s="1432"/>
    </row>
    <row r="27" spans="2:5" ht="13.5" customHeight="1" x14ac:dyDescent="0.2">
      <c r="B27" s="1747" t="s">
        <v>1390</v>
      </c>
      <c r="C27" s="1432" t="s">
        <v>2214</v>
      </c>
      <c r="D27" s="1432" t="s">
        <v>2216</v>
      </c>
      <c r="E27" s="1432"/>
    </row>
    <row r="28" spans="2:5" ht="13.5" customHeight="1" x14ac:dyDescent="0.2">
      <c r="B28" s="1747"/>
      <c r="C28" s="1432"/>
      <c r="D28" s="1432"/>
      <c r="E28" s="1432"/>
    </row>
    <row r="29" spans="2:5" ht="13.5" customHeight="1" x14ac:dyDescent="0.2">
      <c r="B29" s="1747" t="s">
        <v>2218</v>
      </c>
      <c r="C29" s="1432" t="s">
        <v>2220</v>
      </c>
      <c r="D29" s="1432" t="s">
        <v>2221</v>
      </c>
      <c r="E29" s="1432"/>
    </row>
    <row r="30" spans="2:5" ht="13.5" customHeight="1" x14ac:dyDescent="0.2">
      <c r="B30" s="1747" t="s">
        <v>2219</v>
      </c>
      <c r="C30" s="1432" t="s">
        <v>2279</v>
      </c>
      <c r="D30" s="1432" t="s">
        <v>2222</v>
      </c>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2082</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zoomScale="110" zoomScaleNormal="110" zoomScaleSheetLayoutView="100" workbookViewId="0">
      <selection activeCell="A19" sqref="A19:H1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Marissa CUSD 40</v>
      </c>
      <c r="C1" s="2500"/>
      <c r="D1" s="2500"/>
      <c r="E1" s="2500"/>
      <c r="F1" s="1542"/>
      <c r="G1" s="1542"/>
      <c r="H1" s="1542"/>
      <c r="I1" s="1542"/>
      <c r="J1" s="1542"/>
      <c r="K1" s="1542"/>
      <c r="L1" s="1542"/>
    </row>
    <row r="2" spans="2:12" ht="13.5" customHeight="1" x14ac:dyDescent="0.2">
      <c r="B2" s="2502">
        <f>'Single Audit Cover'!E7</f>
        <v>50082040026</v>
      </c>
      <c r="C2" s="2502"/>
      <c r="D2" s="2502"/>
      <c r="E2" s="2502"/>
      <c r="F2" s="1541"/>
      <c r="G2" s="1541"/>
      <c r="H2" s="1541"/>
      <c r="I2" s="1541"/>
      <c r="J2" s="1541"/>
      <c r="K2" s="1541"/>
      <c r="L2" s="1541"/>
    </row>
    <row r="3" spans="2:12" ht="13.5" customHeight="1" x14ac:dyDescent="0.2">
      <c r="B3" s="2492" t="s">
        <v>1626</v>
      </c>
      <c r="C3" s="2492"/>
      <c r="D3" s="2492"/>
      <c r="E3" s="2492"/>
      <c r="F3" s="2063"/>
      <c r="G3" s="2063"/>
      <c r="H3" s="2063"/>
      <c r="I3" s="2063"/>
      <c r="J3" s="2063"/>
      <c r="K3" s="2063"/>
      <c r="L3" s="2063"/>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t="s">
        <v>2169</v>
      </c>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2173</v>
      </c>
      <c r="C14" s="2515"/>
      <c r="D14" s="2511"/>
      <c r="E14" s="251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2223</v>
      </c>
    </row>
    <row r="19" spans="2:5" ht="13.5" customHeight="1" x14ac:dyDescent="0.2">
      <c r="B19" s="1426"/>
      <c r="C19" s="1426"/>
      <c r="D19" s="1426"/>
    </row>
    <row r="20" spans="2:5" ht="13.5" customHeight="1" x14ac:dyDescent="0.2">
      <c r="B20" s="1320" t="s">
        <v>1619</v>
      </c>
      <c r="C20" s="1320"/>
      <c r="D20" s="1426"/>
      <c r="E20" s="1550" t="s">
        <v>2224</v>
      </c>
    </row>
    <row r="21" spans="2:5" ht="13.5" customHeight="1" x14ac:dyDescent="0.2">
      <c r="B21" s="1426"/>
      <c r="C21" s="1426"/>
      <c r="D21" s="1426"/>
      <c r="E21" s="1432" t="s">
        <v>2225</v>
      </c>
    </row>
    <row r="22" spans="2:5" ht="13.5" customHeight="1" x14ac:dyDescent="0.2">
      <c r="B22" s="1426"/>
      <c r="C22" s="1426"/>
      <c r="D22" s="1426"/>
      <c r="E22" s="1432" t="s">
        <v>2226</v>
      </c>
    </row>
    <row r="23" spans="2:5" ht="13.5" customHeight="1" x14ac:dyDescent="0.2">
      <c r="B23" s="1426"/>
      <c r="C23" s="1426"/>
      <c r="D23" s="1426"/>
      <c r="E23" s="1367" t="s">
        <v>2227</v>
      </c>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scale="98"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110" zoomScaleNormal="110" zoomScaleSheetLayoutView="100" workbookViewId="0">
      <selection activeCell="A19" sqref="A19:H1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Marissa CUSD 40</v>
      </c>
      <c r="C1" s="2500"/>
      <c r="D1" s="2500"/>
      <c r="E1" s="2500"/>
      <c r="F1" s="1542"/>
      <c r="G1" s="1542"/>
      <c r="H1" s="1542"/>
      <c r="I1" s="1542"/>
      <c r="J1" s="1542"/>
      <c r="K1" s="1542"/>
      <c r="L1" s="1542"/>
    </row>
    <row r="2" spans="2:12" ht="13.5" customHeight="1" x14ac:dyDescent="0.2">
      <c r="B2" s="2502">
        <f>'Single Audit Cover'!E7</f>
        <v>50082040026</v>
      </c>
      <c r="C2" s="2502"/>
      <c r="D2" s="2502"/>
      <c r="E2" s="2502"/>
      <c r="F2" s="1541"/>
      <c r="G2" s="1541"/>
      <c r="H2" s="1541"/>
      <c r="I2" s="1541"/>
      <c r="J2" s="1541"/>
      <c r="K2" s="1541"/>
      <c r="L2" s="1541"/>
    </row>
    <row r="3" spans="2:12" ht="13.5" customHeight="1" x14ac:dyDescent="0.2">
      <c r="B3" s="2492" t="s">
        <v>1626</v>
      </c>
      <c r="C3" s="2492"/>
      <c r="D3" s="2492"/>
      <c r="E3" s="2492"/>
      <c r="F3" s="2063"/>
      <c r="G3" s="2063"/>
      <c r="H3" s="2063"/>
      <c r="I3" s="2063"/>
      <c r="J3" s="2063"/>
      <c r="K3" s="2063"/>
      <c r="L3" s="2063"/>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t="s">
        <v>2228</v>
      </c>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2229</v>
      </c>
      <c r="C14" s="2515"/>
      <c r="D14" s="2511"/>
      <c r="E14" s="251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2223</v>
      </c>
    </row>
    <row r="19" spans="2:5" ht="13.5" customHeight="1" x14ac:dyDescent="0.2">
      <c r="B19" s="1426"/>
      <c r="C19" s="1426"/>
      <c r="D19" s="1426"/>
    </row>
    <row r="20" spans="2:5" ht="13.5" customHeight="1" x14ac:dyDescent="0.2">
      <c r="B20" s="1320" t="s">
        <v>1619</v>
      </c>
      <c r="C20" s="1320"/>
      <c r="D20" s="1426"/>
      <c r="E20" s="1550" t="s">
        <v>2230</v>
      </c>
    </row>
    <row r="21" spans="2:5" ht="13.5" customHeight="1" x14ac:dyDescent="0.2">
      <c r="B21" s="1426"/>
      <c r="C21" s="1426"/>
      <c r="D21" s="1426"/>
      <c r="E21" s="1432" t="s">
        <v>2231</v>
      </c>
    </row>
    <row r="22" spans="2:5" ht="13.5" customHeight="1" x14ac:dyDescent="0.2">
      <c r="B22" s="1426"/>
      <c r="C22" s="1426"/>
      <c r="D22" s="1426"/>
      <c r="E22" s="1432" t="s">
        <v>2232</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A19" sqref="A19:H1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Marissa CUSD 40</v>
      </c>
      <c r="C1" s="2500"/>
      <c r="D1" s="2500"/>
      <c r="E1" s="2500"/>
      <c r="F1" s="1542"/>
      <c r="G1" s="1542"/>
      <c r="H1" s="1542"/>
      <c r="I1" s="1542"/>
      <c r="J1" s="1542"/>
      <c r="K1" s="1542"/>
      <c r="L1" s="1542"/>
    </row>
    <row r="2" spans="2:12" ht="13.5" customHeight="1" x14ac:dyDescent="0.2">
      <c r="B2" s="2502">
        <f>'Single Audit Cover'!E7</f>
        <v>50082040026</v>
      </c>
      <c r="C2" s="2502"/>
      <c r="D2" s="2502"/>
      <c r="E2" s="2502"/>
      <c r="F2" s="1541"/>
      <c r="G2" s="1541"/>
      <c r="H2" s="1541"/>
      <c r="I2" s="1541"/>
      <c r="J2" s="1541"/>
      <c r="K2" s="1541"/>
      <c r="L2" s="1541"/>
    </row>
    <row r="3" spans="2:12" ht="13.5" customHeight="1" x14ac:dyDescent="0.2">
      <c r="B3" s="2492" t="s">
        <v>1626</v>
      </c>
      <c r="C3" s="2492"/>
      <c r="D3" s="2492"/>
      <c r="E3" s="2492"/>
      <c r="F3" s="2063"/>
      <c r="G3" s="2063"/>
      <c r="H3" s="2063"/>
      <c r="I3" s="2063"/>
      <c r="J3" s="2063"/>
      <c r="K3" s="2063"/>
      <c r="L3" s="2063"/>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t="s">
        <v>2183</v>
      </c>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2233</v>
      </c>
      <c r="C14" s="2515"/>
      <c r="D14" s="2511"/>
      <c r="E14" s="251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2223</v>
      </c>
    </row>
    <row r="19" spans="2:5" ht="13.5" customHeight="1" x14ac:dyDescent="0.2">
      <c r="B19" s="1426"/>
      <c r="C19" s="1426"/>
      <c r="D19" s="1426"/>
    </row>
    <row r="20" spans="2:5" ht="13.5" customHeight="1" x14ac:dyDescent="0.2">
      <c r="B20" s="1320" t="s">
        <v>1619</v>
      </c>
      <c r="C20" s="1320"/>
      <c r="D20" s="1426"/>
      <c r="E20" s="1550" t="s">
        <v>2234</v>
      </c>
    </row>
    <row r="21" spans="2:5" ht="13.5" customHeight="1" x14ac:dyDescent="0.2">
      <c r="B21" s="1426"/>
      <c r="C21" s="1426"/>
      <c r="D21" s="1426"/>
      <c r="E21" s="1432" t="s">
        <v>2235</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B1:L70"/>
  <sheetViews>
    <sheetView showGridLines="0" zoomScale="110" zoomScaleNormal="110" zoomScaleSheetLayoutView="100" workbookViewId="0">
      <selection activeCell="A19" sqref="A19:H1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Marissa CUSD 40</v>
      </c>
      <c r="C1" s="2500"/>
      <c r="D1" s="2500"/>
      <c r="E1" s="2500"/>
      <c r="F1" s="1542"/>
      <c r="G1" s="1542"/>
      <c r="H1" s="1542"/>
      <c r="I1" s="1542"/>
      <c r="J1" s="1542"/>
      <c r="K1" s="1542"/>
      <c r="L1" s="1542"/>
    </row>
    <row r="2" spans="2:12" ht="13.5" customHeight="1" x14ac:dyDescent="0.2">
      <c r="B2" s="2502">
        <f>'Single Audit Cover'!E7</f>
        <v>50082040026</v>
      </c>
      <c r="C2" s="2502"/>
      <c r="D2" s="2502"/>
      <c r="E2" s="2502"/>
      <c r="F2" s="1541"/>
      <c r="G2" s="1541"/>
      <c r="H2" s="1541"/>
      <c r="I2" s="1541"/>
      <c r="J2" s="1541"/>
      <c r="K2" s="1541"/>
      <c r="L2" s="1541"/>
    </row>
    <row r="3" spans="2:12" ht="13.5" customHeight="1" x14ac:dyDescent="0.2">
      <c r="B3" s="2492" t="s">
        <v>1626</v>
      </c>
      <c r="C3" s="2492"/>
      <c r="D3" s="2492"/>
      <c r="E3" s="2492"/>
      <c r="F3" s="2065"/>
      <c r="G3" s="2065"/>
      <c r="H3" s="2065"/>
      <c r="I3" s="2065"/>
      <c r="J3" s="2065"/>
      <c r="K3" s="2065"/>
      <c r="L3" s="2065"/>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t="s">
        <v>2253</v>
      </c>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2265</v>
      </c>
      <c r="C14" s="2515"/>
      <c r="D14" s="2511"/>
      <c r="E14" s="251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2223</v>
      </c>
    </row>
    <row r="19" spans="2:5" ht="13.5" customHeight="1" x14ac:dyDescent="0.2">
      <c r="B19" s="1426"/>
      <c r="C19" s="1426"/>
      <c r="D19" s="1426"/>
    </row>
    <row r="20" spans="2:5" ht="13.5" customHeight="1" x14ac:dyDescent="0.2">
      <c r="B20" s="1320" t="s">
        <v>1619</v>
      </c>
      <c r="C20" s="1320"/>
      <c r="D20" s="1426"/>
      <c r="E20" s="1550" t="s">
        <v>2266</v>
      </c>
    </row>
    <row r="21" spans="2:5" ht="13.5" customHeight="1" x14ac:dyDescent="0.2">
      <c r="B21" s="1426"/>
      <c r="C21" s="1426"/>
      <c r="D21" s="1426"/>
      <c r="E21" s="1432" t="s">
        <v>2267</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110" zoomScaleNormal="110" zoomScaleSheetLayoutView="100" workbookViewId="0">
      <selection activeCell="A19" sqref="A19:H1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Marissa CUSD 40</v>
      </c>
      <c r="C1" s="2500"/>
      <c r="D1" s="2500"/>
      <c r="E1" s="2500"/>
      <c r="F1" s="1542"/>
      <c r="G1" s="1542"/>
      <c r="H1" s="1542"/>
      <c r="I1" s="1542"/>
      <c r="J1" s="1542"/>
      <c r="K1" s="1542"/>
      <c r="L1" s="1542"/>
    </row>
    <row r="2" spans="2:12" ht="13.5" customHeight="1" x14ac:dyDescent="0.2">
      <c r="B2" s="2502">
        <f>'Single Audit Cover'!E7</f>
        <v>50082040026</v>
      </c>
      <c r="C2" s="2502"/>
      <c r="D2" s="2502"/>
      <c r="E2" s="2502"/>
      <c r="F2" s="1541"/>
      <c r="G2" s="1541"/>
      <c r="H2" s="1541"/>
      <c r="I2" s="1541"/>
      <c r="J2" s="1541"/>
      <c r="K2" s="1541"/>
      <c r="L2" s="1541"/>
    </row>
    <row r="3" spans="2:12" ht="13.5" customHeight="1" x14ac:dyDescent="0.2">
      <c r="B3" s="2492" t="s">
        <v>1626</v>
      </c>
      <c r="C3" s="2492"/>
      <c r="D3" s="2492"/>
      <c r="E3" s="2492"/>
      <c r="F3" s="2063"/>
      <c r="G3" s="2063"/>
      <c r="H3" s="2063"/>
      <c r="I3" s="2063"/>
      <c r="J3" s="2063"/>
      <c r="K3" s="2063"/>
      <c r="L3" s="2063"/>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5</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t="s">
        <v>2260</v>
      </c>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2265</v>
      </c>
      <c r="C14" s="2515"/>
      <c r="D14" s="2511"/>
      <c r="E14" s="251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2223</v>
      </c>
    </row>
    <row r="19" spans="2:5" ht="13.5" customHeight="1" x14ac:dyDescent="0.2">
      <c r="B19" s="1426"/>
      <c r="C19" s="1426"/>
      <c r="D19" s="1426"/>
    </row>
    <row r="20" spans="2:5" ht="13.5" customHeight="1" x14ac:dyDescent="0.2">
      <c r="B20" s="1320" t="s">
        <v>1619</v>
      </c>
      <c r="C20" s="1320"/>
      <c r="D20" s="1426"/>
      <c r="E20" s="1550" t="s">
        <v>2266</v>
      </c>
    </row>
    <row r="21" spans="2:5" ht="13.5" customHeight="1" x14ac:dyDescent="0.2">
      <c r="B21" s="1426"/>
      <c r="C21" s="1426"/>
      <c r="D21" s="1426"/>
      <c r="E21" s="1432" t="s">
        <v>2267</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9" sqref="A19:H1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Marissa CUSD 40</v>
      </c>
      <c r="C1" s="2500"/>
      <c r="D1" s="2500"/>
      <c r="E1" s="2500"/>
      <c r="F1" s="1542"/>
      <c r="G1" s="1542"/>
      <c r="H1" s="1542"/>
      <c r="I1" s="1542"/>
      <c r="J1" s="1542"/>
      <c r="K1" s="1542"/>
      <c r="L1" s="1542"/>
    </row>
    <row r="2" spans="2:12" ht="13.5" customHeight="1" x14ac:dyDescent="0.2">
      <c r="B2" s="2502">
        <f>'Single Audit Cover'!E7</f>
        <v>50082040026</v>
      </c>
      <c r="C2" s="2502"/>
      <c r="D2" s="2502"/>
      <c r="E2" s="2502"/>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6</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t="s">
        <v>2269</v>
      </c>
      <c r="C11" s="2515"/>
      <c r="D11" s="2515"/>
      <c r="E11" s="2515"/>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2272</v>
      </c>
      <c r="C14" s="2515"/>
      <c r="D14" s="2511"/>
      <c r="E14" s="251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2276</v>
      </c>
    </row>
    <row r="19" spans="2:5" ht="13.5" customHeight="1" x14ac:dyDescent="0.2">
      <c r="B19" s="1426"/>
      <c r="C19" s="1426"/>
      <c r="D19" s="1426"/>
    </row>
    <row r="20" spans="2:5" ht="13.5" customHeight="1" x14ac:dyDescent="0.2">
      <c r="B20" s="1320" t="s">
        <v>1619</v>
      </c>
      <c r="C20" s="1320"/>
      <c r="D20" s="1426"/>
      <c r="E20" s="1550" t="s">
        <v>2274</v>
      </c>
    </row>
    <row r="21" spans="2:5" ht="13.5" customHeight="1" x14ac:dyDescent="0.2">
      <c r="B21" s="1426"/>
      <c r="C21" s="1426"/>
      <c r="D21" s="1426"/>
      <c r="E21" s="1432" t="s">
        <v>1390</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50082040026</v>
      </c>
    </row>
    <row r="3" spans="1:2" x14ac:dyDescent="0.2">
      <c r="A3" t="s">
        <v>1132</v>
      </c>
      <c r="B3" s="1232" t="str">
        <f>COVER!A15</f>
        <v>St. Clair</v>
      </c>
    </row>
    <row r="4" spans="1:2" x14ac:dyDescent="0.2">
      <c r="A4" t="s">
        <v>1188</v>
      </c>
      <c r="B4" s="1232" t="str">
        <f>COVER!A17</f>
        <v>Marissa CUSD 40</v>
      </c>
    </row>
    <row r="5" spans="1:2" x14ac:dyDescent="0.2">
      <c r="A5" t="s">
        <v>819</v>
      </c>
      <c r="B5" s="1232" t="str">
        <f>COVER!A38</f>
        <v>Kevin Cogdill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566</v>
      </c>
      <c r="B14" s="1232" t="str">
        <f>IF(COVER!J31="x","Yes",IF(COVER!L31="x","No",0))</f>
        <v>Yes</v>
      </c>
    </row>
    <row r="15" spans="1:2" x14ac:dyDescent="0.2">
      <c r="A15" t="s">
        <v>676</v>
      </c>
      <c r="B15" s="1232" t="str">
        <f>COVER!T23</f>
        <v>065-032516</v>
      </c>
    </row>
    <row r="16" spans="1:2" x14ac:dyDescent="0.2">
      <c r="A16" t="s">
        <v>501</v>
      </c>
      <c r="B16" s="1232" t="str">
        <f>COVER!T13</f>
        <v>Scheffel Boyle</v>
      </c>
    </row>
    <row r="17" spans="1:2" x14ac:dyDescent="0.2">
      <c r="A17" t="s">
        <v>1052</v>
      </c>
      <c r="B17" s="1232" t="str">
        <f>COVER!T15</f>
        <v>Dean S. Salvatore</v>
      </c>
    </row>
    <row r="18" spans="1:2" x14ac:dyDescent="0.2">
      <c r="A18" t="s">
        <v>1370</v>
      </c>
      <c r="B18" s="1232" t="str">
        <f>COVER!T17</f>
        <v>222 East Main Street</v>
      </c>
    </row>
    <row r="19" spans="1:2" x14ac:dyDescent="0.2">
      <c r="A19" t="s">
        <v>1054</v>
      </c>
      <c r="B19" s="1232" t="str">
        <f>COVER!T25</f>
        <v>dean.salvatore@scheffelboyle.com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62220</v>
      </c>
    </row>
    <row r="23" spans="1:2" x14ac:dyDescent="0.2">
      <c r="A23" t="s">
        <v>1372</v>
      </c>
      <c r="B23" s="1232" t="str">
        <f>COVER!T21</f>
        <v>618-233-2641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2515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327219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8656</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8656</v>
      </c>
      <c r="C91" s="14" t="s">
        <v>672</v>
      </c>
      <c r="D91" s="14" t="str">
        <f t="shared" si="0"/>
        <v>Error?</v>
      </c>
    </row>
    <row r="92" spans="1:4" x14ac:dyDescent="0.2">
      <c r="A92" s="55">
        <v>31</v>
      </c>
      <c r="B92" s="1232">
        <f>'Assets-Liab 5-6'!C39</f>
        <v>301889</v>
      </c>
      <c r="D92" s="14" t="str">
        <f t="shared" si="0"/>
        <v>Error?</v>
      </c>
    </row>
    <row r="93" spans="1:4" x14ac:dyDescent="0.2">
      <c r="A93" s="55">
        <v>32</v>
      </c>
      <c r="B93" s="1232">
        <f>'Assets-Liab 5-6'!C41</f>
        <v>327219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101926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347236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302093</v>
      </c>
      <c r="D123" s="14" t="str">
        <f t="shared" si="0"/>
        <v>Error?</v>
      </c>
    </row>
    <row r="124" spans="1:4" x14ac:dyDescent="0.2">
      <c r="A124" s="55">
        <v>63</v>
      </c>
      <c r="B124" s="1232">
        <f>'Assets-Liab 5-6'!D41</f>
        <v>347236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146029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146029</v>
      </c>
      <c r="D140" s="14" t="str">
        <f t="shared" si="1"/>
        <v>Error?</v>
      </c>
    </row>
    <row r="141" spans="1:4" x14ac:dyDescent="0.2">
      <c r="A141" s="55">
        <v>80</v>
      </c>
      <c r="B141" s="1232">
        <f>'Assets-Liab 5-6'!E41</f>
        <v>146029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51276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51276</v>
      </c>
      <c r="D170" s="14" t="str">
        <f t="shared" si="1"/>
        <v>Error?</v>
      </c>
    </row>
    <row r="171" spans="1:4" x14ac:dyDescent="0.2">
      <c r="A171" s="55">
        <v>110</v>
      </c>
      <c r="B171" s="1232">
        <f>'Assets-Liab 5-6'!F41</f>
        <v>51276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136549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136549</v>
      </c>
      <c r="D189" s="14" t="str">
        <f t="shared" si="1"/>
        <v>Error?</v>
      </c>
    </row>
    <row r="190" spans="1:4" x14ac:dyDescent="0.2">
      <c r="A190" s="55">
        <v>129</v>
      </c>
      <c r="B190" s="1232">
        <f>'Assets-Liab 5-6'!G41</f>
        <v>136549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138623</v>
      </c>
      <c r="D273" s="14" t="str">
        <f t="shared" si="3"/>
        <v>Error?</v>
      </c>
    </row>
    <row r="274" spans="1:4" x14ac:dyDescent="0.2">
      <c r="A274" s="55">
        <v>213</v>
      </c>
      <c r="B274" s="1232">
        <f>'Assets-Liab 5-6'!M17</f>
        <v>2043164</v>
      </c>
      <c r="D274" s="14" t="str">
        <f t="shared" si="3"/>
        <v>Error?</v>
      </c>
    </row>
    <row r="275" spans="1:4" x14ac:dyDescent="0.2">
      <c r="A275" s="55">
        <v>214</v>
      </c>
      <c r="B275" s="1232">
        <f>'Assets-Liab 5-6'!M18</f>
        <v>556053</v>
      </c>
      <c r="D275" s="14" t="str">
        <f t="shared" si="3"/>
        <v>Error?</v>
      </c>
    </row>
    <row r="276" spans="1:4" x14ac:dyDescent="0.2">
      <c r="A276" s="55">
        <v>215</v>
      </c>
      <c r="B276" s="1232">
        <f>'Assets-Liab 5-6'!M19</f>
        <v>126981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2864821</v>
      </c>
      <c r="C279" s="14" t="s">
        <v>672</v>
      </c>
      <c r="D279" s="14" t="str">
        <f t="shared" si="3"/>
        <v>Error?</v>
      </c>
    </row>
    <row r="280" spans="1:4" x14ac:dyDescent="0.2">
      <c r="A280" s="55">
        <v>219</v>
      </c>
      <c r="B280" s="1232">
        <f>'Assets-Liab 5-6'!M40</f>
        <v>2864821</v>
      </c>
      <c r="D280" s="14" t="str">
        <f t="shared" si="3"/>
        <v>Error?</v>
      </c>
    </row>
    <row r="281" spans="1:4" x14ac:dyDescent="0.2">
      <c r="A281" s="55">
        <v>220</v>
      </c>
      <c r="B281" s="1232">
        <f>'Assets-Liab 5-6'!M41</f>
        <v>2864821</v>
      </c>
      <c r="C281" s="14" t="s">
        <v>672</v>
      </c>
      <c r="D281" s="14" t="str">
        <f t="shared" si="3"/>
        <v>Error?</v>
      </c>
    </row>
    <row r="282" spans="1:4" x14ac:dyDescent="0.2">
      <c r="A282" s="55">
        <v>221</v>
      </c>
      <c r="B282" s="1232">
        <f>'Assets-Liab 5-6'!N21</f>
        <v>146029</v>
      </c>
      <c r="D282" s="14" t="str">
        <f t="shared" si="3"/>
        <v>Error?</v>
      </c>
    </row>
    <row r="283" spans="1:4" x14ac:dyDescent="0.2">
      <c r="A283" s="55">
        <v>222</v>
      </c>
      <c r="B283" s="1232">
        <f>'Assets-Liab 5-6'!N22</f>
        <v>411928</v>
      </c>
      <c r="D283" s="14" t="str">
        <f t="shared" si="3"/>
        <v>Error?</v>
      </c>
    </row>
    <row r="284" spans="1:4" x14ac:dyDescent="0.2">
      <c r="A284" s="55">
        <v>223</v>
      </c>
      <c r="B284" s="1232">
        <f>'Assets-Liab 5-6'!N23</f>
        <v>557957</v>
      </c>
      <c r="C284" s="14" t="s">
        <v>672</v>
      </c>
      <c r="D284" s="14" t="str">
        <f t="shared" si="3"/>
        <v>Error?</v>
      </c>
    </row>
    <row r="285" spans="1:4" x14ac:dyDescent="0.2">
      <c r="A285" s="55">
        <v>224</v>
      </c>
      <c r="B285" s="1232">
        <f>'Assets-Liab 5-6'!N36</f>
        <v>557957</v>
      </c>
      <c r="D285" s="14" t="str">
        <f t="shared" si="3"/>
        <v>Error?</v>
      </c>
    </row>
    <row r="286" spans="1:4" x14ac:dyDescent="0.2">
      <c r="A286" s="83">
        <v>225</v>
      </c>
      <c r="D286" s="14" t="str">
        <f t="shared" si="3"/>
        <v>OK</v>
      </c>
    </row>
    <row r="287" spans="1:4" x14ac:dyDescent="0.2">
      <c r="A287" s="55">
        <v>226</v>
      </c>
      <c r="B287" s="1232">
        <f>'Assets-Liab 5-6'!N37</f>
        <v>557957</v>
      </c>
      <c r="C287" s="14" t="s">
        <v>672</v>
      </c>
      <c r="D287" s="14" t="str">
        <f t="shared" si="3"/>
        <v>Error?</v>
      </c>
    </row>
    <row r="288" spans="1:4" x14ac:dyDescent="0.2">
      <c r="A288" s="55">
        <v>227</v>
      </c>
      <c r="B288" s="1232">
        <f>'Assets-Liab 5-6'!N41</f>
        <v>557957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1452510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86159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2202909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40900</v>
      </c>
      <c r="D722" s="14" t="str">
        <f t="shared" si="10"/>
        <v>Error?</v>
      </c>
    </row>
    <row r="723" spans="1:4" x14ac:dyDescent="0.2">
      <c r="A723" s="55">
        <v>662</v>
      </c>
      <c r="B723" s="1232">
        <f>'Expenditures 15-22'!C38</f>
        <v>18691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31743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91334</v>
      </c>
      <c r="C727" s="14" t="s">
        <v>672</v>
      </c>
      <c r="D727" s="14" t="str">
        <f t="shared" si="10"/>
        <v>Error?</v>
      </c>
    </row>
    <row r="728" spans="1:4" x14ac:dyDescent="0.2">
      <c r="A728" s="55">
        <v>667</v>
      </c>
      <c r="B728" s="1232">
        <f>'Expenditures 15-22'!C44</f>
        <v>2640</v>
      </c>
      <c r="D728" s="14" t="str">
        <f t="shared" si="10"/>
        <v>Error?</v>
      </c>
    </row>
    <row r="729" spans="1:4" x14ac:dyDescent="0.2">
      <c r="A729" s="55">
        <v>668</v>
      </c>
      <c r="B729" s="1232">
        <f>'Expenditures 15-22'!C45</f>
        <v>10225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12865</v>
      </c>
      <c r="C731" s="14" t="s">
        <v>672</v>
      </c>
      <c r="D731" s="14" t="str">
        <f t="shared" si="10"/>
        <v>Error?</v>
      </c>
    </row>
    <row r="732" spans="1:4" x14ac:dyDescent="0.2">
      <c r="A732" s="55">
        <v>671</v>
      </c>
      <c r="B732" s="1232">
        <f>'Expenditures 15-22'!C49</f>
        <v>9628</v>
      </c>
      <c r="D732" s="14" t="str">
        <f t="shared" si="10"/>
        <v>Error?</v>
      </c>
    </row>
    <row r="733" spans="1:4" x14ac:dyDescent="0.2">
      <c r="A733" s="55">
        <v>672</v>
      </c>
      <c r="B733" s="1232">
        <f>'Expenditures 15-22'!C50</f>
        <v>106616</v>
      </c>
      <c r="D733" s="14" t="str">
        <f t="shared" si="10"/>
        <v>Error?</v>
      </c>
    </row>
    <row r="734" spans="1:4" x14ac:dyDescent="0.2">
      <c r="A734" s="55">
        <v>673</v>
      </c>
      <c r="B734" s="1232">
        <f>'Expenditures 15-22'!C53</f>
        <v>116244</v>
      </c>
      <c r="C734" s="14" t="s">
        <v>672</v>
      </c>
      <c r="D734" s="14" t="str">
        <f t="shared" si="10"/>
        <v>Error?</v>
      </c>
    </row>
    <row r="735" spans="1:4" x14ac:dyDescent="0.2">
      <c r="A735" s="55">
        <v>674</v>
      </c>
      <c r="B735" s="1232">
        <f>'Expenditures 15-22'!C55</f>
        <v>150981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150981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39673</v>
      </c>
      <c r="D739" s="14" t="str">
        <f t="shared" si="10"/>
        <v>Error?</v>
      </c>
    </row>
    <row r="740" spans="1:4" x14ac:dyDescent="0.2">
      <c r="A740" s="55">
        <v>679</v>
      </c>
      <c r="B740" s="1232">
        <f>'Expenditures 15-22'!C61</f>
        <v>58186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84912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182771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53864</v>
      </c>
      <c r="D751" s="14" t="str">
        <f t="shared" si="10"/>
        <v>Error?</v>
      </c>
    </row>
    <row r="752" spans="1:4" x14ac:dyDescent="0.2">
      <c r="A752" s="83">
        <v>691</v>
      </c>
      <c r="D752" s="14" t="str">
        <f t="shared" si="10"/>
        <v>OK</v>
      </c>
    </row>
    <row r="753" spans="1:4" x14ac:dyDescent="0.2">
      <c r="A753" s="55">
        <v>692</v>
      </c>
      <c r="B753" s="1232">
        <f>'Expenditures 15-22'!C72</f>
        <v>53864</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608059</v>
      </c>
      <c r="C755" s="14" t="s">
        <v>672</v>
      </c>
      <c r="D755" s="14" t="str">
        <f t="shared" si="10"/>
        <v>Error?</v>
      </c>
    </row>
    <row r="756" spans="1:4" x14ac:dyDescent="0.2">
      <c r="A756" s="55">
        <v>695</v>
      </c>
      <c r="B756" s="1232">
        <f>'Expenditures 15-22'!C75</f>
        <v>11531</v>
      </c>
      <c r="D756" s="14" t="str">
        <f t="shared" si="10"/>
        <v>Error?</v>
      </c>
    </row>
    <row r="757" spans="1:4" x14ac:dyDescent="0.2">
      <c r="A757" s="55">
        <v>696</v>
      </c>
      <c r="B757" s="1232">
        <f>'Expenditures 15-22'!C114</f>
        <v>2822499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433821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1584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634214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14033</v>
      </c>
      <c r="D780" s="14" t="str">
        <f t="shared" si="11"/>
        <v>Error?</v>
      </c>
    </row>
    <row r="781" spans="1:4" x14ac:dyDescent="0.2">
      <c r="A781" s="55">
        <v>720</v>
      </c>
      <c r="B781" s="1232">
        <f>'Expenditures 15-22'!D38</f>
        <v>5011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12189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31233</v>
      </c>
      <c r="C785" s="14" t="s">
        <v>672</v>
      </c>
      <c r="D785" s="14" t="str">
        <f t="shared" si="11"/>
        <v>Error?</v>
      </c>
    </row>
    <row r="786" spans="1:4" x14ac:dyDescent="0.2">
      <c r="A786" s="55">
        <v>725</v>
      </c>
      <c r="B786" s="1232">
        <f>'Expenditures 15-22'!D44</f>
        <v>2168</v>
      </c>
      <c r="D786" s="14" t="str">
        <f t="shared" si="11"/>
        <v>Error?</v>
      </c>
    </row>
    <row r="787" spans="1:4" x14ac:dyDescent="0.2">
      <c r="A787" s="55">
        <v>726</v>
      </c>
      <c r="B787" s="1232">
        <f>'Expenditures 15-22'!D45</f>
        <v>4007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6175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34685</v>
      </c>
      <c r="D791" s="14" t="str">
        <f t="shared" si="11"/>
        <v>Error?</v>
      </c>
    </row>
    <row r="792" spans="1:4" x14ac:dyDescent="0.2">
      <c r="A792" s="55">
        <v>731</v>
      </c>
      <c r="B792" s="1232">
        <f>'Expenditures 15-22'!D53</f>
        <v>34685</v>
      </c>
      <c r="C792" s="14" t="s">
        <v>672</v>
      </c>
      <c r="D792" s="14" t="str">
        <f t="shared" si="11"/>
        <v>Error?</v>
      </c>
    </row>
    <row r="793" spans="1:4" x14ac:dyDescent="0.2">
      <c r="A793" s="55">
        <v>732</v>
      </c>
      <c r="B793" s="1232">
        <f>'Expenditures 15-22'!D55</f>
        <v>50888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50888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6012</v>
      </c>
      <c r="D797" s="14" t="str">
        <f t="shared" si="11"/>
        <v>Error?</v>
      </c>
    </row>
    <row r="798" spans="1:4" x14ac:dyDescent="0.2">
      <c r="A798" s="55">
        <v>737</v>
      </c>
      <c r="B798" s="1232">
        <f>'Expenditures 15-22'!D61</f>
        <v>23690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31950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61652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8269</v>
      </c>
      <c r="D809" s="14" t="str">
        <f t="shared" si="11"/>
        <v>Error?</v>
      </c>
    </row>
    <row r="810" spans="1:4" x14ac:dyDescent="0.2">
      <c r="A810" s="83">
        <v>749</v>
      </c>
      <c r="D810" s="14" t="str">
        <f t="shared" si="11"/>
        <v>OK</v>
      </c>
    </row>
    <row r="811" spans="1:4" x14ac:dyDescent="0.2">
      <c r="A811" s="55">
        <v>750</v>
      </c>
      <c r="B811" s="1232">
        <f>'Expenditures 15-22'!D72</f>
        <v>8269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192902</v>
      </c>
      <c r="C813" s="14" t="s">
        <v>672</v>
      </c>
      <c r="D813" s="14" t="str">
        <f t="shared" si="11"/>
        <v>Error?</v>
      </c>
    </row>
    <row r="814" spans="1:4" x14ac:dyDescent="0.2">
      <c r="A814" s="55">
        <v>753</v>
      </c>
      <c r="B814" s="1232">
        <f>'Expenditures 15-22'!D75</f>
        <v>1315</v>
      </c>
      <c r="D814" s="14" t="str">
        <f t="shared" si="11"/>
        <v>Error?</v>
      </c>
    </row>
    <row r="815" spans="1:4" x14ac:dyDescent="0.2">
      <c r="A815" s="55">
        <v>754</v>
      </c>
      <c r="B815" s="1232">
        <f>'Expenditures 15-22'!D114</f>
        <v>828431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21514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115</v>
      </c>
      <c r="D833" s="14" t="str">
        <f t="shared" si="12"/>
        <v>Error?</v>
      </c>
    </row>
    <row r="834" spans="1:4" x14ac:dyDescent="0.2">
      <c r="A834" s="55">
        <v>773</v>
      </c>
      <c r="B834" s="1232">
        <f>'Expenditures 15-22'!E14</f>
        <v>14984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75479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1041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1041</v>
      </c>
      <c r="C843" s="14" t="s">
        <v>672</v>
      </c>
      <c r="D843" s="14" t="str">
        <f t="shared" si="12"/>
        <v>Error?</v>
      </c>
    </row>
    <row r="844" spans="1:4" x14ac:dyDescent="0.2">
      <c r="A844" s="55">
        <v>783</v>
      </c>
      <c r="B844" s="1232">
        <f>'Expenditures 15-22'!E44</f>
        <v>7287</v>
      </c>
      <c r="D844" s="14" t="str">
        <f t="shared" si="12"/>
        <v>Error?</v>
      </c>
    </row>
    <row r="845" spans="1:4" x14ac:dyDescent="0.2">
      <c r="A845" s="55">
        <v>784</v>
      </c>
      <c r="B845" s="1232">
        <f>'Expenditures 15-22'!E45</f>
        <v>178</v>
      </c>
      <c r="D845" s="14" t="str">
        <f t="shared" si="12"/>
        <v>Error?</v>
      </c>
    </row>
    <row r="846" spans="1:4" x14ac:dyDescent="0.2">
      <c r="A846" s="55">
        <v>785</v>
      </c>
      <c r="B846" s="1232">
        <f>'Expenditures 15-22'!E46</f>
        <v>2845</v>
      </c>
      <c r="D846" s="14" t="str">
        <f t="shared" si="12"/>
        <v>Error?</v>
      </c>
    </row>
    <row r="847" spans="1:4" x14ac:dyDescent="0.2">
      <c r="A847" s="55">
        <v>786</v>
      </c>
      <c r="B847" s="1232">
        <f>'Expenditures 15-22'!E47</f>
        <v>10310</v>
      </c>
      <c r="C847" s="14" t="s">
        <v>672</v>
      </c>
      <c r="D847" s="14" t="str">
        <f t="shared" si="12"/>
        <v>Error?</v>
      </c>
    </row>
    <row r="848" spans="1:4" x14ac:dyDescent="0.2">
      <c r="A848" s="55">
        <v>787</v>
      </c>
      <c r="B848" s="1232">
        <f>'Expenditures 15-22'!E49</f>
        <v>33872</v>
      </c>
      <c r="D848" s="14" t="str">
        <f t="shared" si="12"/>
        <v>Error?</v>
      </c>
    </row>
    <row r="849" spans="1:4" x14ac:dyDescent="0.2">
      <c r="A849" s="55">
        <v>788</v>
      </c>
      <c r="B849" s="1232">
        <f>'Expenditures 15-22'!E50</f>
        <v>9255</v>
      </c>
      <c r="D849" s="14" t="str">
        <f t="shared" si="12"/>
        <v>Error?</v>
      </c>
    </row>
    <row r="850" spans="1:4" x14ac:dyDescent="0.2">
      <c r="A850" s="55">
        <v>789</v>
      </c>
      <c r="B850" s="1232">
        <f>'Expenditures 15-22'!E53</f>
        <v>43127</v>
      </c>
      <c r="C850" s="14" t="s">
        <v>672</v>
      </c>
      <c r="D850" s="14" t="str">
        <f t="shared" si="12"/>
        <v>Error?</v>
      </c>
    </row>
    <row r="851" spans="1:4" x14ac:dyDescent="0.2">
      <c r="A851" s="55">
        <v>790</v>
      </c>
      <c r="B851" s="1232">
        <f>'Expenditures 15-22'!E55</f>
        <v>9964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9964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4945</v>
      </c>
      <c r="D855" s="14" t="str">
        <f t="shared" si="12"/>
        <v>Error?</v>
      </c>
    </row>
    <row r="856" spans="1:4" x14ac:dyDescent="0.2">
      <c r="A856" s="55">
        <v>795</v>
      </c>
      <c r="B856" s="1232">
        <f>'Expenditures 15-22'!E61</f>
        <v>12079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696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17720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4903</v>
      </c>
      <c r="D867" s="14" t="str">
        <f t="shared" si="12"/>
        <v>Error?</v>
      </c>
    </row>
    <row r="868" spans="1:4" x14ac:dyDescent="0.2">
      <c r="A868" s="83">
        <v>807</v>
      </c>
      <c r="D868" s="14" t="str">
        <f t="shared" si="12"/>
        <v>OK</v>
      </c>
    </row>
    <row r="869" spans="1:4" x14ac:dyDescent="0.2">
      <c r="A869" s="55">
        <v>808</v>
      </c>
      <c r="B869" s="1232">
        <f>'Expenditures 15-22'!E72</f>
        <v>4903</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87065</v>
      </c>
      <c r="C871" s="14" t="s">
        <v>672</v>
      </c>
      <c r="D871" s="14" t="str">
        <f t="shared" si="12"/>
        <v>Error?</v>
      </c>
    </row>
    <row r="872" spans="1:4" x14ac:dyDescent="0.2">
      <c r="A872" s="55">
        <v>811</v>
      </c>
      <c r="B872" s="1232">
        <f>'Expenditures 15-22'!E75</f>
        <v>1933</v>
      </c>
      <c r="D872" s="14" t="str">
        <f t="shared" si="12"/>
        <v>Error?</v>
      </c>
    </row>
    <row r="873" spans="1:4" x14ac:dyDescent="0.2">
      <c r="A873" s="55">
        <v>812</v>
      </c>
      <c r="B873" s="1232">
        <f>'Expenditures 15-22'!E114</f>
        <v>164477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52307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7030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163997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372</v>
      </c>
      <c r="D896" s="14" t="str">
        <f t="shared" si="13"/>
        <v>Error?</v>
      </c>
    </row>
    <row r="897" spans="1:4" x14ac:dyDescent="0.2">
      <c r="A897" s="55">
        <v>836</v>
      </c>
      <c r="B897" s="1232">
        <f>'Expenditures 15-22'!F38</f>
        <v>1890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203</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2465</v>
      </c>
      <c r="C901" s="14" t="s">
        <v>672</v>
      </c>
      <c r="D901" s="14" t="str">
        <f t="shared" si="13"/>
        <v>Error?</v>
      </c>
    </row>
    <row r="902" spans="1:4" x14ac:dyDescent="0.2">
      <c r="A902" s="55">
        <v>841</v>
      </c>
      <c r="B902" s="1232">
        <f>'Expenditures 15-22'!F44</f>
        <v>15551</v>
      </c>
      <c r="D902" s="14" t="str">
        <f t="shared" si="13"/>
        <v>Error?</v>
      </c>
    </row>
    <row r="903" spans="1:4" x14ac:dyDescent="0.2">
      <c r="A903" s="55">
        <v>842</v>
      </c>
      <c r="B903" s="1232">
        <f>'Expenditures 15-22'!F45</f>
        <v>959</v>
      </c>
      <c r="D903" s="14" t="str">
        <f t="shared" si="13"/>
        <v>Error?</v>
      </c>
    </row>
    <row r="904" spans="1:4" x14ac:dyDescent="0.2">
      <c r="A904" s="55">
        <v>843</v>
      </c>
      <c r="B904" s="1232">
        <f>'Expenditures 15-22'!F46</f>
        <v>608</v>
      </c>
      <c r="D904" s="14" t="str">
        <f t="shared" si="13"/>
        <v>Error?</v>
      </c>
    </row>
    <row r="905" spans="1:4" x14ac:dyDescent="0.2">
      <c r="A905" s="55">
        <v>844</v>
      </c>
      <c r="B905" s="1232">
        <f>'Expenditures 15-22'!F47</f>
        <v>17118</v>
      </c>
      <c r="C905" s="14" t="s">
        <v>672</v>
      </c>
      <c r="D905" s="14" t="str">
        <f t="shared" si="13"/>
        <v>Error?</v>
      </c>
    </row>
    <row r="906" spans="1:4" x14ac:dyDescent="0.2">
      <c r="A906" s="55">
        <v>845</v>
      </c>
      <c r="B906" s="1232">
        <f>'Expenditures 15-22'!F49</f>
        <v>2197</v>
      </c>
      <c r="D906" s="14" t="str">
        <f t="shared" si="13"/>
        <v>Error?</v>
      </c>
    </row>
    <row r="907" spans="1:4" x14ac:dyDescent="0.2">
      <c r="A907" s="55">
        <v>846</v>
      </c>
      <c r="B907" s="1232">
        <f>'Expenditures 15-22'!F50</f>
        <v>284</v>
      </c>
      <c r="D907" s="14" t="str">
        <f t="shared" si="13"/>
        <v>Error?</v>
      </c>
    </row>
    <row r="908" spans="1:4" x14ac:dyDescent="0.2">
      <c r="A908" s="55">
        <v>847</v>
      </c>
      <c r="B908" s="1232">
        <f>'Expenditures 15-22'!F53</f>
        <v>2481</v>
      </c>
      <c r="C908" s="14" t="s">
        <v>672</v>
      </c>
      <c r="D908" s="14" t="str">
        <f t="shared" si="13"/>
        <v>Error?</v>
      </c>
    </row>
    <row r="909" spans="1:4" x14ac:dyDescent="0.2">
      <c r="A909" s="55">
        <v>848</v>
      </c>
      <c r="B909" s="1232">
        <f>'Expenditures 15-22'!F55</f>
        <v>452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452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669</v>
      </c>
      <c r="D913" s="14" t="str">
        <f t="shared" si="13"/>
        <v>Error?</v>
      </c>
    </row>
    <row r="914" spans="1:4" x14ac:dyDescent="0.2">
      <c r="A914" s="55">
        <v>853</v>
      </c>
      <c r="B914" s="1232">
        <f>'Expenditures 15-22'!F61</f>
        <v>123661</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150098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274428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296944</v>
      </c>
      <c r="C929" s="14" t="s">
        <v>672</v>
      </c>
      <c r="D929" s="14" t="str">
        <f t="shared" si="13"/>
        <v>Error?</v>
      </c>
    </row>
    <row r="930" spans="1:4" x14ac:dyDescent="0.2">
      <c r="A930" s="55">
        <v>869</v>
      </c>
      <c r="B930" s="1232">
        <f>'Expenditures 15-22'!F75</f>
        <v>1462</v>
      </c>
      <c r="D930" s="14" t="str">
        <f t="shared" si="13"/>
        <v>Error?</v>
      </c>
    </row>
    <row r="931" spans="1:4" x14ac:dyDescent="0.2">
      <c r="A931" s="55">
        <v>870</v>
      </c>
      <c r="B931" s="1232">
        <f>'Expenditures 15-22'!F114</f>
        <v>462403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1335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6125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7460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170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170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5130</v>
      </c>
      <c r="D1022" s="14" t="str">
        <f t="shared" si="14"/>
        <v>Error?</v>
      </c>
    </row>
    <row r="1023" spans="1:4" x14ac:dyDescent="0.2">
      <c r="A1023" s="55">
        <v>962</v>
      </c>
      <c r="B1023" s="1232">
        <f>'Expenditures 15-22'!H50</f>
        <v>1158</v>
      </c>
      <c r="D1023" s="14" t="str">
        <f t="shared" ref="D1023:D1086" si="15">IF(ISBLANK(B1023),"OK",IF(A1023-B1023=0,"OK","Error?"))</f>
        <v>Error?</v>
      </c>
    </row>
    <row r="1024" spans="1:4" x14ac:dyDescent="0.2">
      <c r="A1024" s="55">
        <v>963</v>
      </c>
      <c r="B1024" s="1232">
        <f>'Expenditures 15-22'!H53</f>
        <v>6288</v>
      </c>
      <c r="C1024" s="14" t="s">
        <v>672</v>
      </c>
      <c r="D1024" s="14" t="str">
        <f t="shared" si="15"/>
        <v>Error?</v>
      </c>
    </row>
    <row r="1025" spans="1:4" x14ac:dyDescent="0.2">
      <c r="A1025" s="55">
        <v>964</v>
      </c>
      <c r="B1025" s="1232">
        <f>'Expenditures 15-22'!H55</f>
        <v>891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891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189</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189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7538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257333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272331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1961487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115</v>
      </c>
      <c r="C1105" s="14" t="s">
        <v>672</v>
      </c>
      <c r="D1105" s="14" t="str">
        <f t="shared" si="16"/>
        <v>Error?</v>
      </c>
    </row>
    <row r="1106" spans="1:4" x14ac:dyDescent="0.2">
      <c r="A1106" s="55">
        <v>1045</v>
      </c>
      <c r="B1106" s="1232">
        <f>'Expenditures 15-22'!K14</f>
        <v>115882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3111272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55305</v>
      </c>
      <c r="C1110" s="14" t="s">
        <v>672</v>
      </c>
      <c r="D1110" s="14" t="str">
        <f t="shared" si="16"/>
        <v>Error?</v>
      </c>
    </row>
    <row r="1111" spans="1:4" x14ac:dyDescent="0.2">
      <c r="A1111" s="55">
        <v>1050</v>
      </c>
      <c r="B1111" s="1232">
        <f>'Expenditures 15-22'!K38</f>
        <v>26803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44135</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126243</v>
      </c>
      <c r="C1115" s="14" t="s">
        <v>672</v>
      </c>
      <c r="D1115" s="14" t="str">
        <f t="shared" si="16"/>
        <v>Error?</v>
      </c>
    </row>
    <row r="1116" spans="1:4" x14ac:dyDescent="0.2">
      <c r="A1116" s="55">
        <v>1055</v>
      </c>
      <c r="B1116" s="1232">
        <f>'Expenditures 15-22'!K44</f>
        <v>27646</v>
      </c>
      <c r="C1116" s="14" t="s">
        <v>672</v>
      </c>
      <c r="D1116" s="14" t="str">
        <f t="shared" si="16"/>
        <v>Error?</v>
      </c>
    </row>
    <row r="1117" spans="1:4" x14ac:dyDescent="0.2">
      <c r="A1117" s="55">
        <v>1056</v>
      </c>
      <c r="B1117" s="1232">
        <f>'Expenditures 15-22'!K45</f>
        <v>15369</v>
      </c>
      <c r="C1117" s="14" t="s">
        <v>672</v>
      </c>
      <c r="D1117" s="14" t="str">
        <f t="shared" si="16"/>
        <v>Error?</v>
      </c>
    </row>
    <row r="1118" spans="1:4" x14ac:dyDescent="0.2">
      <c r="A1118" s="55">
        <v>1057</v>
      </c>
      <c r="B1118" s="1232">
        <f>'Expenditures 15-22'!K46</f>
        <v>3453</v>
      </c>
      <c r="C1118" s="14" t="s">
        <v>672</v>
      </c>
      <c r="D1118" s="14" t="str">
        <f t="shared" si="16"/>
        <v>Error?</v>
      </c>
    </row>
    <row r="1119" spans="1:4" x14ac:dyDescent="0.2">
      <c r="A1119" s="55">
        <v>1058</v>
      </c>
      <c r="B1119" s="1232">
        <f>'Expenditures 15-22'!K47</f>
        <v>46468</v>
      </c>
      <c r="C1119" s="14" t="s">
        <v>672</v>
      </c>
      <c r="D1119" s="14" t="str">
        <f t="shared" si="16"/>
        <v>Error?</v>
      </c>
    </row>
    <row r="1120" spans="1:4" x14ac:dyDescent="0.2">
      <c r="A1120" s="55">
        <v>1059</v>
      </c>
      <c r="B1120" s="1232">
        <f>'Expenditures 15-22'!K49</f>
        <v>50827</v>
      </c>
      <c r="C1120" s="14" t="s">
        <v>672</v>
      </c>
      <c r="D1120" s="14" t="str">
        <f t="shared" si="16"/>
        <v>Error?</v>
      </c>
    </row>
    <row r="1121" spans="1:4" x14ac:dyDescent="0.2">
      <c r="A1121" s="55">
        <v>1060</v>
      </c>
      <c r="B1121" s="1232">
        <f>'Expenditures 15-22'!K50</f>
        <v>151998</v>
      </c>
      <c r="C1121" s="14" t="s">
        <v>672</v>
      </c>
      <c r="D1121" s="14" t="str">
        <f t="shared" si="16"/>
        <v>Error?</v>
      </c>
    </row>
    <row r="1122" spans="1:4" x14ac:dyDescent="0.2">
      <c r="A1122" s="55">
        <v>1061</v>
      </c>
      <c r="B1122" s="1232">
        <f>'Expenditures 15-22'!K53</f>
        <v>202825</v>
      </c>
      <c r="C1122" s="14" t="s">
        <v>672</v>
      </c>
      <c r="D1122" s="14" t="str">
        <f t="shared" si="16"/>
        <v>Error?</v>
      </c>
    </row>
    <row r="1123" spans="1:4" x14ac:dyDescent="0.2">
      <c r="A1123" s="55">
        <v>1062</v>
      </c>
      <c r="B1123" s="1232">
        <f>'Expenditures 15-22'!K55</f>
        <v>213176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213176</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51299</v>
      </c>
      <c r="C1127" s="14" t="s">
        <v>672</v>
      </c>
      <c r="D1127" s="14" t="str">
        <f t="shared" si="16"/>
        <v>Error?</v>
      </c>
    </row>
    <row r="1128" spans="1:4" x14ac:dyDescent="0.2">
      <c r="A1128" s="55">
        <v>1067</v>
      </c>
      <c r="B1128" s="1232">
        <f>'Expenditures 15-22'!K61</f>
        <v>217616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267845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536760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67036</v>
      </c>
      <c r="C1139" s="14" t="s">
        <v>672</v>
      </c>
      <c r="D1139" s="14" t="str">
        <f t="shared" si="16"/>
        <v>Error?</v>
      </c>
    </row>
    <row r="1140" spans="1:4" x14ac:dyDescent="0.2">
      <c r="A1140" s="83">
        <v>1079</v>
      </c>
      <c r="D1140" s="14" t="str">
        <f t="shared" si="16"/>
        <v>OK</v>
      </c>
    </row>
    <row r="1141" spans="1:4" x14ac:dyDescent="0.2">
      <c r="A1141" s="55">
        <v>1080</v>
      </c>
      <c r="B1141" s="1232">
        <f>'Expenditures 15-22'!K72</f>
        <v>67036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1192508</v>
      </c>
      <c r="C1143" s="14" t="s">
        <v>672</v>
      </c>
      <c r="D1143" s="14" t="str">
        <f t="shared" si="16"/>
        <v>Error?</v>
      </c>
    </row>
    <row r="1144" spans="1:4" x14ac:dyDescent="0.2">
      <c r="A1144" s="55">
        <v>1083</v>
      </c>
      <c r="B1144" s="1232">
        <f>'Expenditures 15-22'!K75</f>
        <v>16241</v>
      </c>
      <c r="C1144" s="14" t="s">
        <v>672</v>
      </c>
      <c r="D1144" s="14" t="str">
        <f t="shared" si="16"/>
        <v>Error?</v>
      </c>
    </row>
    <row r="1145" spans="1:4" x14ac:dyDescent="0.2">
      <c r="A1145" s="55">
        <v>1084</v>
      </c>
      <c r="B1145" s="1232">
        <f>'Expenditures 15-22'!K102</f>
        <v>257333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4577354</v>
      </c>
      <c r="C1152" s="14" t="s">
        <v>672</v>
      </c>
      <c r="D1152" s="14" t="str">
        <f t="shared" si="17"/>
        <v>Error?</v>
      </c>
    </row>
    <row r="1153" spans="1:4" x14ac:dyDescent="0.2">
      <c r="A1153" s="55">
        <v>1092</v>
      </c>
      <c r="B1153" s="1232">
        <f>'Expenditures 15-22'!K115</f>
        <v>-160365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44307</v>
      </c>
      <c r="D1221" s="14" t="str">
        <f t="shared" si="18"/>
        <v>Error?</v>
      </c>
    </row>
    <row r="1222" spans="1:4" x14ac:dyDescent="0.2">
      <c r="A1222" s="83">
        <v>1161</v>
      </c>
      <c r="D1222" s="14" t="str">
        <f t="shared" si="18"/>
        <v>OK</v>
      </c>
    </row>
    <row r="1223" spans="1:4" x14ac:dyDescent="0.2">
      <c r="A1223" s="55">
        <v>1162</v>
      </c>
      <c r="B1223" s="1232">
        <f>'Expenditures 15-22'!C127</f>
        <v>44307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44307</v>
      </c>
      <c r="C1225" s="14" t="s">
        <v>672</v>
      </c>
      <c r="D1225" s="14" t="str">
        <f t="shared" si="18"/>
        <v>Error?</v>
      </c>
    </row>
    <row r="1226" spans="1:4" x14ac:dyDescent="0.2">
      <c r="A1226" s="55">
        <v>1165</v>
      </c>
      <c r="B1226" s="1232">
        <f>'Expenditures 15-22'!C150</f>
        <v>44307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15397</v>
      </c>
      <c r="D1229" s="14" t="str">
        <f t="shared" si="18"/>
        <v>Error?</v>
      </c>
    </row>
    <row r="1230" spans="1:4" x14ac:dyDescent="0.2">
      <c r="A1230" s="83">
        <v>1169</v>
      </c>
      <c r="D1230" s="14" t="str">
        <f t="shared" si="18"/>
        <v>OK</v>
      </c>
    </row>
    <row r="1231" spans="1:4" x14ac:dyDescent="0.2">
      <c r="A1231" s="55">
        <v>1170</v>
      </c>
      <c r="B1231" s="1232">
        <f>'Expenditures 15-22'!D127</f>
        <v>15397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15397</v>
      </c>
      <c r="C1233" s="14" t="s">
        <v>672</v>
      </c>
      <c r="D1233" s="14" t="str">
        <f t="shared" si="18"/>
        <v>Error?</v>
      </c>
    </row>
    <row r="1234" spans="1:4" x14ac:dyDescent="0.2">
      <c r="A1234" s="55">
        <v>1173</v>
      </c>
      <c r="B1234" s="1232">
        <f>'Expenditures 15-22'!D150</f>
        <v>15397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68199</v>
      </c>
      <c r="D1237" s="14" t="str">
        <f t="shared" si="18"/>
        <v>Error?</v>
      </c>
    </row>
    <row r="1238" spans="1:4" x14ac:dyDescent="0.2">
      <c r="A1238" s="83">
        <v>1177</v>
      </c>
      <c r="D1238" s="14" t="str">
        <f t="shared" si="18"/>
        <v>OK</v>
      </c>
    </row>
    <row r="1239" spans="1:4" x14ac:dyDescent="0.2">
      <c r="A1239" s="55">
        <v>1178</v>
      </c>
      <c r="B1239" s="1232">
        <f>'Expenditures 15-22'!E127</f>
        <v>68199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68199</v>
      </c>
      <c r="C1241" s="14" t="s">
        <v>672</v>
      </c>
      <c r="D1241" s="14" t="str">
        <f t="shared" si="18"/>
        <v>Error?</v>
      </c>
    </row>
    <row r="1242" spans="1:4" x14ac:dyDescent="0.2">
      <c r="A1242" s="55">
        <v>1181</v>
      </c>
      <c r="B1242" s="1232">
        <f>'Expenditures 15-22'!E150</f>
        <v>68199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26762</v>
      </c>
      <c r="D1245" s="14" t="str">
        <f t="shared" si="18"/>
        <v>Error?</v>
      </c>
    </row>
    <row r="1246" spans="1:4" x14ac:dyDescent="0.2">
      <c r="A1246" s="83">
        <v>1185</v>
      </c>
      <c r="D1246" s="14" t="str">
        <f t="shared" si="18"/>
        <v>OK</v>
      </c>
    </row>
    <row r="1247" spans="1:4" x14ac:dyDescent="0.2">
      <c r="A1247" s="55">
        <v>1186</v>
      </c>
      <c r="B1247" s="1232">
        <f>'Expenditures 15-22'!F127</f>
        <v>26762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26762</v>
      </c>
      <c r="C1249" s="14" t="s">
        <v>672</v>
      </c>
      <c r="D1249" s="14" t="str">
        <f t="shared" si="18"/>
        <v>Error?</v>
      </c>
    </row>
    <row r="1250" spans="1:4" x14ac:dyDescent="0.2">
      <c r="A1250" s="55">
        <v>1189</v>
      </c>
      <c r="B1250" s="1232">
        <f>'Expenditures 15-22'!F150</f>
        <v>26762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8010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8010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8010</v>
      </c>
      <c r="C1258" s="14" t="s">
        <v>672</v>
      </c>
      <c r="D1258" s="14" t="str">
        <f t="shared" si="18"/>
        <v>Error?</v>
      </c>
    </row>
    <row r="1259" spans="1:4" x14ac:dyDescent="0.2">
      <c r="A1259" s="55">
        <v>1198</v>
      </c>
      <c r="B1259" s="1232">
        <f>'Expenditures 15-22'!G150</f>
        <v>8010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240</v>
      </c>
      <c r="D1262" s="14" t="str">
        <f t="shared" si="18"/>
        <v>Error?</v>
      </c>
    </row>
    <row r="1263" spans="1:4" x14ac:dyDescent="0.2">
      <c r="A1263" s="83">
        <v>1202</v>
      </c>
      <c r="D1263" s="14" t="str">
        <f t="shared" si="18"/>
        <v>OK</v>
      </c>
    </row>
    <row r="1264" spans="1:4" x14ac:dyDescent="0.2">
      <c r="A1264" s="55">
        <v>1203</v>
      </c>
      <c r="B1264" s="1232">
        <f>'Expenditures 15-22'!H127</f>
        <v>240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240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240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162915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162915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162915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162915</v>
      </c>
      <c r="C1288" s="14" t="s">
        <v>672</v>
      </c>
      <c r="D1288" s="14" t="str">
        <f t="shared" si="19"/>
        <v>Error?</v>
      </c>
    </row>
    <row r="1289" spans="1:4" x14ac:dyDescent="0.2">
      <c r="A1289" s="55">
        <v>1228</v>
      </c>
      <c r="B1289" s="1232">
        <f>'Expenditures 15-22'!K151</f>
        <v>2794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3427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212737</v>
      </c>
      <c r="D1315" s="14" t="str">
        <f t="shared" si="19"/>
        <v>Error?</v>
      </c>
    </row>
    <row r="1316" spans="1:4" x14ac:dyDescent="0.2">
      <c r="A1316" s="55">
        <v>1255</v>
      </c>
      <c r="B1316" s="1232">
        <f>'Expenditures 15-22'!H165</f>
        <v>850</v>
      </c>
      <c r="D1316" s="14" t="str">
        <f t="shared" si="19"/>
        <v>Error?</v>
      </c>
    </row>
    <row r="1317" spans="1:4" x14ac:dyDescent="0.2">
      <c r="A1317" s="55">
        <v>1256</v>
      </c>
      <c r="B1317" s="1232">
        <f>'Expenditures 15-22'!H166</f>
        <v>217014</v>
      </c>
      <c r="C1317" s="14" t="s">
        <v>672</v>
      </c>
      <c r="D1317" s="14" t="str">
        <f t="shared" si="19"/>
        <v>Error?</v>
      </c>
    </row>
    <row r="1318" spans="1:4" x14ac:dyDescent="0.2">
      <c r="A1318" s="55">
        <v>1257</v>
      </c>
      <c r="B1318" s="1232">
        <f>'Expenditures 15-22'!H168</f>
        <v>217014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3427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212737</v>
      </c>
      <c r="C1329" s="14" t="s">
        <v>672</v>
      </c>
      <c r="D1329" s="14" t="str">
        <f t="shared" si="19"/>
        <v>Error?</v>
      </c>
    </row>
    <row r="1330" spans="1:4" x14ac:dyDescent="0.2">
      <c r="A1330" s="55">
        <v>1269</v>
      </c>
      <c r="B1330" s="1232">
        <f>'Expenditures 15-22'!K165</f>
        <v>850</v>
      </c>
      <c r="C1330" s="14" t="s">
        <v>672</v>
      </c>
      <c r="D1330" s="14" t="str">
        <f t="shared" si="19"/>
        <v>Error?</v>
      </c>
    </row>
    <row r="1331" spans="1:4" x14ac:dyDescent="0.2">
      <c r="A1331" s="55">
        <v>1270</v>
      </c>
      <c r="B1331" s="1232">
        <f>'Expenditures 15-22'!K166</f>
        <v>217014</v>
      </c>
      <c r="C1331" s="14" t="s">
        <v>672</v>
      </c>
      <c r="D1331" s="14" t="str">
        <f t="shared" si="19"/>
        <v>Error?</v>
      </c>
    </row>
    <row r="1332" spans="1:4" x14ac:dyDescent="0.2">
      <c r="A1332" s="55">
        <v>1271</v>
      </c>
      <c r="B1332" s="1232">
        <f>'Expenditures 15-22'!K168</f>
        <v>217014</v>
      </c>
      <c r="C1332" s="14" t="s">
        <v>672</v>
      </c>
      <c r="D1332" s="14" t="str">
        <f t="shared" si="19"/>
        <v>Error?</v>
      </c>
    </row>
    <row r="1333" spans="1:4" x14ac:dyDescent="0.2">
      <c r="A1333" s="55">
        <v>1272</v>
      </c>
      <c r="B1333" s="1232">
        <f>'Expenditures 15-22'!K169</f>
        <v>1102</v>
      </c>
      <c r="C1333" s="14" t="s">
        <v>672</v>
      </c>
      <c r="D1333" s="14" t="str">
        <f t="shared" si="19"/>
        <v>Error?</v>
      </c>
    </row>
    <row r="1334" spans="1:4" x14ac:dyDescent="0.2">
      <c r="A1334" s="83">
        <v>1273</v>
      </c>
      <c r="D1334" s="14" t="str">
        <f t="shared" si="19"/>
        <v>OK</v>
      </c>
    </row>
    <row r="1335" spans="1:4" x14ac:dyDescent="0.2">
      <c r="A1335" s="55">
        <v>1274</v>
      </c>
      <c r="B1335" s="1232">
        <f>'Expenditures 15-22'!C176</f>
        <v>185931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185931</v>
      </c>
      <c r="C1339" s="14" t="s">
        <v>672</v>
      </c>
      <c r="D1339" s="14" t="str">
        <f t="shared" si="19"/>
        <v>Error?</v>
      </c>
    </row>
    <row r="1340" spans="1:4" x14ac:dyDescent="0.2">
      <c r="A1340" s="55">
        <v>1279</v>
      </c>
      <c r="B1340" s="1232">
        <f>'Expenditures 15-22'!C204</f>
        <v>185931</v>
      </c>
      <c r="C1340" s="14" t="s">
        <v>672</v>
      </c>
      <c r="D1340" s="14" t="str">
        <f t="shared" si="19"/>
        <v>Error?</v>
      </c>
    </row>
    <row r="1341" spans="1:4" x14ac:dyDescent="0.2">
      <c r="A1341" s="55">
        <v>1280</v>
      </c>
      <c r="B1341" s="1232">
        <f>'Expenditures 15-22'!D176</f>
        <v>24744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24744</v>
      </c>
      <c r="C1345" s="14" t="s">
        <v>672</v>
      </c>
      <c r="D1345" s="14" t="str">
        <f t="shared" si="20"/>
        <v>Error?</v>
      </c>
    </row>
    <row r="1346" spans="1:4" x14ac:dyDescent="0.2">
      <c r="A1346" s="55">
        <v>1285</v>
      </c>
      <c r="B1346" s="1232">
        <f>'Expenditures 15-22'!D204</f>
        <v>24744</v>
      </c>
      <c r="C1346" s="14" t="s">
        <v>672</v>
      </c>
      <c r="D1346" s="14" t="str">
        <f t="shared" si="20"/>
        <v>Error?</v>
      </c>
    </row>
    <row r="1347" spans="1:4" x14ac:dyDescent="0.2">
      <c r="A1347" s="55">
        <v>1286</v>
      </c>
      <c r="B1347" s="1232">
        <f>'Expenditures 15-22'!E176</f>
        <v>9598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9598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9598</v>
      </c>
      <c r="C1353" s="14" t="s">
        <v>672</v>
      </c>
      <c r="D1353" s="14" t="str">
        <f t="shared" si="20"/>
        <v>Error?</v>
      </c>
    </row>
    <row r="1354" spans="1:4" x14ac:dyDescent="0.2">
      <c r="A1354" s="55">
        <v>1293</v>
      </c>
      <c r="B1354" s="1232">
        <f>'Expenditures 15-22'!F176</f>
        <v>51578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51578</v>
      </c>
      <c r="C1358" s="14" t="s">
        <v>672</v>
      </c>
      <c r="D1358" s="14" t="str">
        <f t="shared" si="20"/>
        <v>Error?</v>
      </c>
    </row>
    <row r="1359" spans="1:4" x14ac:dyDescent="0.2">
      <c r="A1359" s="55">
        <v>1298</v>
      </c>
      <c r="B1359" s="1232">
        <f>'Expenditures 15-22'!F204</f>
        <v>51578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996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996</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996</v>
      </c>
      <c r="C1376" s="14" t="s">
        <v>672</v>
      </c>
      <c r="D1376" s="14" t="str">
        <f t="shared" si="20"/>
        <v>Error?</v>
      </c>
    </row>
    <row r="1377" spans="1:4" x14ac:dyDescent="0.2">
      <c r="A1377" s="55">
        <v>1316</v>
      </c>
      <c r="B1377" s="1232">
        <f>'Expenditures 15-22'!K176</f>
        <v>272847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272847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272847</v>
      </c>
      <c r="C1388" s="14" t="s">
        <v>672</v>
      </c>
      <c r="D1388" s="14" t="str">
        <f t="shared" si="20"/>
        <v>Error?</v>
      </c>
    </row>
    <row r="1389" spans="1:4" x14ac:dyDescent="0.2">
      <c r="A1389" s="55">
        <v>1328</v>
      </c>
      <c r="B1389" s="1232">
        <f>'Expenditures 15-22'!K205</f>
        <v>39882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3068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90373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946</v>
      </c>
      <c r="D1412" s="14" t="str">
        <f t="shared" si="21"/>
        <v>Error?</v>
      </c>
    </row>
    <row r="1413" spans="1:4" x14ac:dyDescent="0.2">
      <c r="A1413" s="55">
        <v>1352</v>
      </c>
      <c r="B1413" s="1232">
        <f>'Expenditures 15-22'!D228</f>
        <v>5146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534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6626</v>
      </c>
      <c r="C1417" s="14" t="s">
        <v>672</v>
      </c>
      <c r="D1417" s="14" t="str">
        <f t="shared" si="21"/>
        <v>Error?</v>
      </c>
    </row>
    <row r="1418" spans="1:4" x14ac:dyDescent="0.2">
      <c r="A1418" s="55">
        <v>1357</v>
      </c>
      <c r="B1418" s="1232">
        <f>'Expenditures 15-22'!D234</f>
        <v>8</v>
      </c>
      <c r="D1418" s="14" t="str">
        <f t="shared" si="21"/>
        <v>Error?</v>
      </c>
    </row>
    <row r="1419" spans="1:4" x14ac:dyDescent="0.2">
      <c r="A1419" s="55">
        <v>1358</v>
      </c>
      <c r="B1419" s="1232">
        <f>'Expenditures 15-22'!D235</f>
        <v>1123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1131</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8870</v>
      </c>
      <c r="D1423" s="14" t="str">
        <f t="shared" si="21"/>
        <v>Error?</v>
      </c>
    </row>
    <row r="1424" spans="1:4" x14ac:dyDescent="0.2">
      <c r="A1424" s="55">
        <v>1363</v>
      </c>
      <c r="B1424" s="1232">
        <f>'Expenditures 15-22'!D251</f>
        <v>26087</v>
      </c>
      <c r="C1424" s="14" t="s">
        <v>672</v>
      </c>
      <c r="D1424" s="14" t="str">
        <f t="shared" si="21"/>
        <v>Error?</v>
      </c>
    </row>
    <row r="1425" spans="1:4" x14ac:dyDescent="0.2">
      <c r="A1425" s="55">
        <v>1364</v>
      </c>
      <c r="B1425" s="1232">
        <f>'Expenditures 15-22'!D253</f>
        <v>11084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11084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7857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23440</v>
      </c>
      <c r="D1431" s="14" t="str">
        <f t="shared" si="21"/>
        <v>Error?</v>
      </c>
    </row>
    <row r="1432" spans="1:4" x14ac:dyDescent="0.2">
      <c r="A1432" s="55">
        <v>1371</v>
      </c>
      <c r="B1432" s="1232">
        <f>'Expenditures 15-22'!D261</f>
        <v>36243</v>
      </c>
      <c r="D1432" s="14" t="str">
        <f t="shared" si="21"/>
        <v>Error?</v>
      </c>
    </row>
    <row r="1433" spans="1:4" x14ac:dyDescent="0.2">
      <c r="A1433" s="55">
        <v>1372</v>
      </c>
      <c r="B1433" s="1232">
        <f>'Expenditures 15-22'!D262</f>
        <v>19961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87501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11403</v>
      </c>
      <c r="D1442" s="14" t="str">
        <f t="shared" si="21"/>
        <v>Error?</v>
      </c>
    </row>
    <row r="1443" spans="1:4" x14ac:dyDescent="0.2">
      <c r="A1443" s="83">
        <v>1382</v>
      </c>
      <c r="D1443" s="14" t="str">
        <f t="shared" si="21"/>
        <v>OK</v>
      </c>
    </row>
    <row r="1444" spans="1:4" x14ac:dyDescent="0.2">
      <c r="A1444" s="55">
        <v>1383</v>
      </c>
      <c r="B1444" s="1232">
        <f>'Expenditures 15-22'!D271</f>
        <v>11403</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143832</v>
      </c>
      <c r="C1446" s="14" t="s">
        <v>672</v>
      </c>
      <c r="D1446" s="14" t="str">
        <f t="shared" si="21"/>
        <v>Error?</v>
      </c>
    </row>
    <row r="1447" spans="1:4" x14ac:dyDescent="0.2">
      <c r="A1447" s="55">
        <v>1386</v>
      </c>
      <c r="B1447" s="1232">
        <f>'Expenditures 15-22'!D274</f>
        <v>1551</v>
      </c>
      <c r="D1447" s="14" t="str">
        <f t="shared" si="21"/>
        <v>Error?</v>
      </c>
    </row>
    <row r="1448" spans="1:4" x14ac:dyDescent="0.2">
      <c r="A1448" s="55">
        <v>1387</v>
      </c>
      <c r="B1448" s="1232">
        <f>'Expenditures 15-22'!D288</f>
        <v>238064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3068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90373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946</v>
      </c>
      <c r="C1476" s="14" t="s">
        <v>672</v>
      </c>
      <c r="D1476" s="14" t="str">
        <f t="shared" si="22"/>
        <v>Error?</v>
      </c>
    </row>
    <row r="1477" spans="1:4" x14ac:dyDescent="0.2">
      <c r="A1477" s="55">
        <v>1416</v>
      </c>
      <c r="B1477" s="1232">
        <f>'Expenditures 15-22'!K228</f>
        <v>5146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534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6626</v>
      </c>
      <c r="C1481" s="14" t="s">
        <v>672</v>
      </c>
      <c r="D1481" s="14" t="str">
        <f t="shared" si="22"/>
        <v>Error?</v>
      </c>
    </row>
    <row r="1482" spans="1:4" x14ac:dyDescent="0.2">
      <c r="A1482" s="55">
        <v>1421</v>
      </c>
      <c r="B1482" s="1232">
        <f>'Expenditures 15-22'!K234</f>
        <v>8</v>
      </c>
      <c r="C1482" s="14" t="s">
        <v>672</v>
      </c>
      <c r="D1482" s="14" t="str">
        <f t="shared" si="22"/>
        <v>Error?</v>
      </c>
    </row>
    <row r="1483" spans="1:4" x14ac:dyDescent="0.2">
      <c r="A1483" s="55">
        <v>1422</v>
      </c>
      <c r="B1483" s="1232">
        <f>'Expenditures 15-22'!K235</f>
        <v>1123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1131</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8870</v>
      </c>
      <c r="C1487" s="14" t="s">
        <v>672</v>
      </c>
      <c r="D1487" s="14" t="str">
        <f t="shared" si="22"/>
        <v>Error?</v>
      </c>
    </row>
    <row r="1488" spans="1:4" x14ac:dyDescent="0.2">
      <c r="A1488" s="55">
        <v>1427</v>
      </c>
      <c r="B1488" s="1232">
        <f>'Expenditures 15-22'!K251</f>
        <v>26087</v>
      </c>
      <c r="C1488" s="14" t="s">
        <v>672</v>
      </c>
      <c r="D1488" s="14" t="str">
        <f t="shared" si="22"/>
        <v>Error?</v>
      </c>
    </row>
    <row r="1489" spans="1:4" x14ac:dyDescent="0.2">
      <c r="A1489" s="55">
        <v>1428</v>
      </c>
      <c r="B1489" s="1232">
        <f>'Expenditures 15-22'!K253</f>
        <v>11084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11084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7857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23440</v>
      </c>
      <c r="C1495" s="14" t="s">
        <v>672</v>
      </c>
      <c r="D1495" s="14" t="str">
        <f t="shared" si="22"/>
        <v>Error?</v>
      </c>
    </row>
    <row r="1496" spans="1:4" x14ac:dyDescent="0.2">
      <c r="A1496" s="55">
        <v>1435</v>
      </c>
      <c r="B1496" s="1232">
        <f>'Expenditures 15-22'!K261</f>
        <v>36243</v>
      </c>
      <c r="C1496" s="14" t="s">
        <v>672</v>
      </c>
      <c r="D1496" s="14" t="str">
        <f t="shared" si="22"/>
        <v>Error?</v>
      </c>
    </row>
    <row r="1497" spans="1:4" x14ac:dyDescent="0.2">
      <c r="A1497" s="55">
        <v>1436</v>
      </c>
      <c r="B1497" s="1232">
        <f>'Expenditures 15-22'!K262</f>
        <v>19961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87501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11403</v>
      </c>
      <c r="C1506" s="14" t="s">
        <v>672</v>
      </c>
      <c r="D1506" s="14" t="str">
        <f t="shared" si="22"/>
        <v>Error?</v>
      </c>
    </row>
    <row r="1507" spans="1:4" x14ac:dyDescent="0.2">
      <c r="A1507" s="83">
        <v>1446</v>
      </c>
      <c r="D1507" s="14" t="str">
        <f t="shared" si="22"/>
        <v>OK</v>
      </c>
    </row>
    <row r="1508" spans="1:4" x14ac:dyDescent="0.2">
      <c r="A1508" s="55">
        <v>1447</v>
      </c>
      <c r="B1508" s="1232">
        <f>'Expenditures 15-22'!K271</f>
        <v>11403</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143832</v>
      </c>
      <c r="C1510" s="14" t="s">
        <v>672</v>
      </c>
      <c r="D1510" s="14" t="str">
        <f t="shared" si="22"/>
        <v>Error?</v>
      </c>
    </row>
    <row r="1511" spans="1:4" x14ac:dyDescent="0.2">
      <c r="A1511" s="55">
        <v>1450</v>
      </c>
      <c r="B1511" s="1232">
        <f>'Expenditures 15-22'!K274</f>
        <v>1551</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238064</v>
      </c>
      <c r="C1517" s="14" t="s">
        <v>672</v>
      </c>
      <c r="D1517" s="14" t="str">
        <f t="shared" si="22"/>
        <v>Error?</v>
      </c>
    </row>
    <row r="1518" spans="1:4" x14ac:dyDescent="0.2">
      <c r="A1518" s="55">
        <v>1457</v>
      </c>
      <c r="B1518" s="1232">
        <f>'Expenditures 15-22'!K289</f>
        <v>39653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478928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318563</v>
      </c>
      <c r="C1630" s="14" t="s">
        <v>672</v>
      </c>
      <c r="D1630" s="14" t="str">
        <f t="shared" si="24"/>
        <v>Error?</v>
      </c>
    </row>
    <row r="1631" spans="1:4" x14ac:dyDescent="0.2">
      <c r="A1631" s="55">
        <v>1570</v>
      </c>
      <c r="B1631" s="1232">
        <f>'Acct Summary 7-8'!D79</f>
        <v>344442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347236</v>
      </c>
      <c r="C1644" s="14" t="s">
        <v>672</v>
      </c>
      <c r="D1644" s="14" t="str">
        <f t="shared" si="24"/>
        <v>Error?</v>
      </c>
    </row>
    <row r="1645" spans="1:4" x14ac:dyDescent="0.2">
      <c r="A1645" s="55">
        <v>1584</v>
      </c>
      <c r="B1645" s="1232">
        <f>'Acct Summary 7-8'!E79</f>
        <v>144927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146029</v>
      </c>
      <c r="C1658" s="14" t="s">
        <v>672</v>
      </c>
      <c r="D1658" s="14" t="str">
        <f t="shared" si="24"/>
        <v>Error?</v>
      </c>
    </row>
    <row r="1659" spans="1:4" x14ac:dyDescent="0.2">
      <c r="A1659" s="55">
        <v>1598</v>
      </c>
      <c r="B1659" s="1232">
        <f>'Acct Summary 7-8'!F79</f>
        <v>11394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51276</v>
      </c>
      <c r="C1672" s="14" t="s">
        <v>672</v>
      </c>
      <c r="D1672" s="14" t="str">
        <f t="shared" si="25"/>
        <v>Error?</v>
      </c>
    </row>
    <row r="1673" spans="1:4" x14ac:dyDescent="0.2">
      <c r="A1673" s="55">
        <v>1612</v>
      </c>
      <c r="B1673" s="1232">
        <f>'Acct Summary 7-8'!G79</f>
        <v>96896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136549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661625</v>
      </c>
      <c r="C1744" s="14" t="s">
        <v>672</v>
      </c>
      <c r="D1744" s="14" t="str">
        <f t="shared" si="26"/>
        <v>Error?</v>
      </c>
    </row>
    <row r="1745" spans="1:5" x14ac:dyDescent="0.2">
      <c r="A1745" s="55">
        <v>1684</v>
      </c>
      <c r="B1745" s="1232">
        <f>'Tax Sched 24'!B5</f>
        <v>165396</v>
      </c>
      <c r="C1745" s="14" t="s">
        <v>672</v>
      </c>
      <c r="D1745" s="14" t="str">
        <f t="shared" si="26"/>
        <v>Error?</v>
      </c>
    </row>
    <row r="1746" spans="1:5" x14ac:dyDescent="0.2">
      <c r="A1746" s="55">
        <v>1685</v>
      </c>
      <c r="B1746" s="1232">
        <f>'Tax Sched 24'!B6</f>
        <v>211193</v>
      </c>
      <c r="C1746" s="14" t="s">
        <v>672</v>
      </c>
      <c r="D1746" s="14" t="str">
        <f t="shared" si="26"/>
        <v>Error?</v>
      </c>
    </row>
    <row r="1747" spans="1:5" x14ac:dyDescent="0.2">
      <c r="A1747" s="55">
        <v>1686</v>
      </c>
      <c r="B1747" s="1232">
        <f>'Tax Sched 24'!B7</f>
        <v>66158</v>
      </c>
      <c r="C1747" s="14" t="s">
        <v>672</v>
      </c>
      <c r="D1747" s="14" t="str">
        <f t="shared" si="26"/>
        <v>Error?</v>
      </c>
    </row>
    <row r="1748" spans="1:5" x14ac:dyDescent="0.2">
      <c r="A1748" s="55">
        <v>1687</v>
      </c>
      <c r="B1748" s="1232">
        <f>'Tax Sched 24'!B8</f>
        <v>189330</v>
      </c>
      <c r="C1748" s="14" t="s">
        <v>672</v>
      </c>
      <c r="D1748" s="14" t="str">
        <f t="shared" si="26"/>
        <v>Error?</v>
      </c>
    </row>
    <row r="1749" spans="1:5" x14ac:dyDescent="0.2">
      <c r="A1749" s="55">
        <v>1688</v>
      </c>
      <c r="B1749" s="1232">
        <f>'Tax Sched 24'!B10</f>
        <v>16540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574802</v>
      </c>
      <c r="C1752" s="14" t="s">
        <v>672</v>
      </c>
      <c r="D1752" s="14" t="str">
        <f t="shared" si="26"/>
        <v>Error?</v>
      </c>
    </row>
    <row r="1753" spans="1:5" x14ac:dyDescent="0.2">
      <c r="A1753" s="55">
        <v>1692</v>
      </c>
      <c r="B1753" s="1232">
        <f>'Tax Sched 24'!B12</f>
        <v>16540</v>
      </c>
      <c r="C1753" s="14" t="s">
        <v>672</v>
      </c>
      <c r="D1753" s="14" t="str">
        <f t="shared" si="26"/>
        <v>Error?</v>
      </c>
    </row>
    <row r="1754" spans="1:5" x14ac:dyDescent="0.2">
      <c r="A1754" s="55">
        <v>1693</v>
      </c>
      <c r="B1754" s="1232">
        <f>'Tax Sched 24'!B14</f>
        <v>13229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1992498</v>
      </c>
      <c r="C1759" s="14" t="s">
        <v>672</v>
      </c>
      <c r="D1759" s="14" t="str">
        <f t="shared" si="26"/>
        <v>Error?</v>
      </c>
    </row>
    <row r="1760" spans="1:5" x14ac:dyDescent="0.2">
      <c r="A1760" s="55">
        <v>1699</v>
      </c>
      <c r="B1760" s="1232">
        <f>'Tax Sched 24'!D4</f>
        <v>582370</v>
      </c>
      <c r="C1760" s="14" t="s">
        <v>672</v>
      </c>
      <c r="D1760" s="14" t="str">
        <f t="shared" si="26"/>
        <v>Error?</v>
      </c>
    </row>
    <row r="1761" spans="1:5" x14ac:dyDescent="0.2">
      <c r="A1761" s="55">
        <v>1700</v>
      </c>
      <c r="B1761" s="1232">
        <f>'Tax Sched 24'!D5</f>
        <v>145582</v>
      </c>
      <c r="C1761" s="14" t="s">
        <v>672</v>
      </c>
      <c r="D1761" s="14" t="str">
        <f t="shared" si="26"/>
        <v>Error?</v>
      </c>
    </row>
    <row r="1762" spans="1:5" s="80" customFormat="1" x14ac:dyDescent="0.2">
      <c r="A1762" s="55">
        <v>1701</v>
      </c>
      <c r="B1762" s="1232">
        <f>'Tax Sched 24'!D6</f>
        <v>185217</v>
      </c>
      <c r="C1762" s="14" t="s">
        <v>672</v>
      </c>
      <c r="D1762" s="14" t="str">
        <f t="shared" si="26"/>
        <v>Error?</v>
      </c>
      <c r="E1762" s="81"/>
    </row>
    <row r="1763" spans="1:5" x14ac:dyDescent="0.2">
      <c r="A1763" s="55">
        <v>1702</v>
      </c>
      <c r="B1763" s="1232">
        <f>'Tax Sched 24'!D7</f>
        <v>58233</v>
      </c>
      <c r="C1763" s="14" t="s">
        <v>672</v>
      </c>
      <c r="D1763" s="14" t="str">
        <f t="shared" si="26"/>
        <v>Error?</v>
      </c>
    </row>
    <row r="1764" spans="1:5" x14ac:dyDescent="0.2">
      <c r="A1764" s="55">
        <v>1703</v>
      </c>
      <c r="B1764" s="1232">
        <f>'Tax Sched 24'!D8</f>
        <v>167483</v>
      </c>
      <c r="C1764" s="14" t="s">
        <v>672</v>
      </c>
      <c r="D1764" s="14" t="str">
        <f t="shared" si="26"/>
        <v>Error?</v>
      </c>
    </row>
    <row r="1765" spans="1:5" x14ac:dyDescent="0.2">
      <c r="A1765" s="55">
        <v>1704</v>
      </c>
      <c r="B1765" s="1232">
        <f>'Tax Sched 24'!D10</f>
        <v>14559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500608</v>
      </c>
      <c r="C1768" s="14" t="s">
        <v>672</v>
      </c>
      <c r="D1768" s="14" t="str">
        <f t="shared" si="26"/>
        <v>Error?</v>
      </c>
    </row>
    <row r="1769" spans="1:5" x14ac:dyDescent="0.2">
      <c r="A1769" s="55">
        <v>1708</v>
      </c>
      <c r="B1769" s="1232">
        <f>'Tax Sched 24'!D12</f>
        <v>14559</v>
      </c>
      <c r="C1769" s="14" t="s">
        <v>672</v>
      </c>
      <c r="D1769" s="14" t="str">
        <f t="shared" si="26"/>
        <v>Error?</v>
      </c>
    </row>
    <row r="1770" spans="1:5" x14ac:dyDescent="0.2">
      <c r="A1770" s="55">
        <v>1709</v>
      </c>
      <c r="B1770" s="1232">
        <f>'Tax Sched 24'!D14</f>
        <v>11644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1746346</v>
      </c>
      <c r="C1775" s="14" t="s">
        <v>672</v>
      </c>
      <c r="D1775" s="14" t="str">
        <f t="shared" si="26"/>
        <v>Error?</v>
      </c>
    </row>
    <row r="1776" spans="1:5" x14ac:dyDescent="0.2">
      <c r="A1776" s="55">
        <v>1715</v>
      </c>
      <c r="B1776" s="1232">
        <f>'Tax Sched 24'!C4</f>
        <v>79255</v>
      </c>
      <c r="D1776" s="14" t="str">
        <f t="shared" si="26"/>
        <v>Error?</v>
      </c>
    </row>
    <row r="1777" spans="1:4" x14ac:dyDescent="0.2">
      <c r="A1777" s="55">
        <v>1716</v>
      </c>
      <c r="B1777" s="1232">
        <f>'Tax Sched 24'!C5</f>
        <v>19814</v>
      </c>
      <c r="D1777" s="14" t="str">
        <f t="shared" si="26"/>
        <v>Error?</v>
      </c>
    </row>
    <row r="1778" spans="1:4" x14ac:dyDescent="0.2">
      <c r="A1778" s="55">
        <v>1717</v>
      </c>
      <c r="B1778" s="1232">
        <f>'Tax Sched 24'!C6</f>
        <v>25976</v>
      </c>
      <c r="D1778" s="14" t="str">
        <f t="shared" si="26"/>
        <v>Error?</v>
      </c>
    </row>
    <row r="1779" spans="1:4" x14ac:dyDescent="0.2">
      <c r="A1779" s="55">
        <v>1718</v>
      </c>
      <c r="B1779" s="1232">
        <f>'Tax Sched 24'!C7</f>
        <v>7925</v>
      </c>
      <c r="D1779" s="14" t="str">
        <f t="shared" si="26"/>
        <v>Error?</v>
      </c>
    </row>
    <row r="1780" spans="1:4" x14ac:dyDescent="0.2">
      <c r="A1780" s="55">
        <v>1719</v>
      </c>
      <c r="B1780" s="1232">
        <f>'Tax Sched 24'!C8</f>
        <v>21847</v>
      </c>
      <c r="D1780" s="14" t="str">
        <f t="shared" si="26"/>
        <v>Error?</v>
      </c>
    </row>
    <row r="1781" spans="1:4" x14ac:dyDescent="0.2">
      <c r="A1781" s="55">
        <v>1720</v>
      </c>
      <c r="B1781" s="1232">
        <f>'Tax Sched 24'!C10</f>
        <v>1981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74194</v>
      </c>
      <c r="D1784" s="14" t="str">
        <f t="shared" si="26"/>
        <v>Error?</v>
      </c>
    </row>
    <row r="1785" spans="1:4" x14ac:dyDescent="0.2">
      <c r="A1785" s="55">
        <v>1724</v>
      </c>
      <c r="B1785" s="1232">
        <f>'Tax Sched 24'!C12</f>
        <v>1981</v>
      </c>
      <c r="D1785" s="14" t="str">
        <f t="shared" si="26"/>
        <v>Error?</v>
      </c>
    </row>
    <row r="1786" spans="1:4" x14ac:dyDescent="0.2">
      <c r="A1786" s="55">
        <v>1725</v>
      </c>
      <c r="B1786" s="1232">
        <f>'Tax Sched 24'!C14</f>
        <v>1585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246152</v>
      </c>
      <c r="C1791" s="14" t="s">
        <v>672</v>
      </c>
      <c r="D1791" s="14" t="str">
        <f t="shared" ref="D1791:D1854" si="27">IF(ISBLANK(B1791),"OK",IF(A1791-B1791=0,"OK","Error?"))</f>
        <v>Error?</v>
      </c>
    </row>
    <row r="1792" spans="1:4" x14ac:dyDescent="0.2">
      <c r="A1792" s="55">
        <v>1731</v>
      </c>
      <c r="B1792" s="1232">
        <f>'Tax Sched 24'!F4</f>
        <v>628451</v>
      </c>
      <c r="C1792" s="14" t="s">
        <v>672</v>
      </c>
      <c r="D1792" s="14" t="str">
        <f t="shared" si="27"/>
        <v>Error?</v>
      </c>
    </row>
    <row r="1793" spans="1:4" x14ac:dyDescent="0.2">
      <c r="A1793" s="55">
        <v>1732</v>
      </c>
      <c r="B1793" s="1232">
        <f>'Tax Sched 24'!F5</f>
        <v>212137</v>
      </c>
      <c r="C1793" s="14" t="s">
        <v>672</v>
      </c>
      <c r="D1793" s="14" t="str">
        <f t="shared" si="27"/>
        <v>Error?</v>
      </c>
    </row>
    <row r="1794" spans="1:4" x14ac:dyDescent="0.2">
      <c r="A1794" s="55">
        <v>1733</v>
      </c>
      <c r="B1794" s="1232">
        <f>'Tax Sched 24'!F6</f>
        <v>150951</v>
      </c>
      <c r="C1794" s="14" t="s">
        <v>672</v>
      </c>
      <c r="D1794" s="14" t="str">
        <f t="shared" si="27"/>
        <v>Error?</v>
      </c>
    </row>
    <row r="1795" spans="1:4" x14ac:dyDescent="0.2">
      <c r="A1795" s="55">
        <v>1734</v>
      </c>
      <c r="B1795" s="1232">
        <f>'Tax Sched 24'!F7</f>
        <v>62846</v>
      </c>
      <c r="C1795" s="14" t="s">
        <v>672</v>
      </c>
      <c r="D1795" s="14" t="str">
        <f t="shared" si="27"/>
        <v>Error?</v>
      </c>
    </row>
    <row r="1796" spans="1:4" x14ac:dyDescent="0.2">
      <c r="A1796" s="55">
        <v>1735</v>
      </c>
      <c r="B1796" s="1232">
        <f>'Tax Sched 24'!F8</f>
        <v>173232</v>
      </c>
      <c r="C1796" s="14" t="s">
        <v>672</v>
      </c>
      <c r="D1796" s="14" t="str">
        <f t="shared" si="27"/>
        <v>Error?</v>
      </c>
    </row>
    <row r="1797" spans="1:4" x14ac:dyDescent="0.2">
      <c r="A1797" s="55">
        <v>1736</v>
      </c>
      <c r="B1797" s="1232">
        <f>'Tax Sched 24'!F10</f>
        <v>15712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588325</v>
      </c>
      <c r="C1800" s="14" t="s">
        <v>672</v>
      </c>
      <c r="D1800" s="14" t="str">
        <f t="shared" si="27"/>
        <v>Error?</v>
      </c>
    </row>
    <row r="1801" spans="1:4" x14ac:dyDescent="0.2">
      <c r="A1801" s="55">
        <v>1740</v>
      </c>
      <c r="B1801" s="1232">
        <f>'Tax Sched 24'!F12</f>
        <v>15712</v>
      </c>
      <c r="C1801" s="14" t="s">
        <v>672</v>
      </c>
      <c r="D1801" s="14" t="str">
        <f t="shared" si="27"/>
        <v>Error?</v>
      </c>
    </row>
    <row r="1802" spans="1:4" x14ac:dyDescent="0.2">
      <c r="A1802" s="55">
        <v>1741</v>
      </c>
      <c r="B1802" s="1232">
        <f>'Tax Sched 24'!F14</f>
        <v>12569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707706</v>
      </c>
      <c r="D1808" s="14" t="str">
        <f t="shared" si="27"/>
        <v>Error?</v>
      </c>
    </row>
    <row r="1809" spans="1:4" x14ac:dyDescent="0.2">
      <c r="A1809" s="55">
        <v>1748</v>
      </c>
      <c r="B1809" s="1232">
        <f>'Tax Sched 24'!E5</f>
        <v>231951</v>
      </c>
      <c r="D1809" s="14" t="str">
        <f t="shared" si="27"/>
        <v>Error?</v>
      </c>
    </row>
    <row r="1810" spans="1:4" x14ac:dyDescent="0.2">
      <c r="A1810" s="55">
        <v>1749</v>
      </c>
      <c r="B1810" s="1232">
        <f>'Tax Sched 24'!E6</f>
        <v>176927</v>
      </c>
      <c r="D1810" s="14" t="str">
        <f t="shared" si="27"/>
        <v>Error?</v>
      </c>
    </row>
    <row r="1811" spans="1:4" x14ac:dyDescent="0.2">
      <c r="A1811" s="55">
        <v>1750</v>
      </c>
      <c r="B1811" s="1232">
        <f>'Tax Sched 24'!E7</f>
        <v>70771</v>
      </c>
      <c r="D1811" s="14" t="str">
        <f t="shared" si="27"/>
        <v>Error?</v>
      </c>
    </row>
    <row r="1812" spans="1:4" x14ac:dyDescent="0.2">
      <c r="A1812" s="55">
        <v>1751</v>
      </c>
      <c r="B1812" s="1232">
        <f>'Tax Sched 24'!E8</f>
        <v>195079</v>
      </c>
      <c r="D1812" s="14" t="str">
        <f t="shared" si="27"/>
        <v>Error?</v>
      </c>
    </row>
    <row r="1813" spans="1:4" x14ac:dyDescent="0.2">
      <c r="A1813" s="55">
        <v>1752</v>
      </c>
      <c r="B1813" s="1232">
        <f>'Tax Sched 24'!E10</f>
        <v>17693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662519</v>
      </c>
      <c r="D1816" s="14" t="str">
        <f t="shared" si="27"/>
        <v>Error?</v>
      </c>
    </row>
    <row r="1817" spans="1:4" x14ac:dyDescent="0.2">
      <c r="A1817" s="55">
        <v>1756</v>
      </c>
      <c r="B1817" s="1232">
        <f>'Tax Sched 24'!E12</f>
        <v>17693</v>
      </c>
      <c r="D1817" s="14" t="str">
        <f t="shared" si="27"/>
        <v>Error?</v>
      </c>
    </row>
    <row r="1818" spans="1:4" x14ac:dyDescent="0.2">
      <c r="A1818" s="55">
        <v>1757</v>
      </c>
      <c r="B1818" s="1232">
        <f>'Tax Sched 24'!E14</f>
        <v>14154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2198031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770694</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13229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13229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13229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138623</v>
      </c>
      <c r="D2008" s="14" t="str">
        <f t="shared" si="30"/>
        <v>Error?</v>
      </c>
    </row>
    <row r="2009" spans="1:4" x14ac:dyDescent="0.2">
      <c r="A2009" s="55">
        <v>1948</v>
      </c>
      <c r="B2009" s="1232">
        <f>'Cap Outlay Deprec 27'!C8</f>
        <v>6250841</v>
      </c>
      <c r="D2009" s="14" t="str">
        <f t="shared" si="30"/>
        <v>Error?</v>
      </c>
    </row>
    <row r="2010" spans="1:4" x14ac:dyDescent="0.2">
      <c r="A2010" s="55">
        <v>1949</v>
      </c>
      <c r="B2010" s="1232">
        <f>'Cap Outlay Deprec 27'!C10</f>
        <v>255069</v>
      </c>
      <c r="D2010" s="14" t="str">
        <f t="shared" si="30"/>
        <v>Error?</v>
      </c>
    </row>
    <row r="2011" spans="1:4" x14ac:dyDescent="0.2">
      <c r="A2011" s="55">
        <v>1950</v>
      </c>
      <c r="B2011" s="1232">
        <f>'Cap Outlay Deprec 27'!C12</f>
        <v>1625323</v>
      </c>
      <c r="D2011" s="14" t="str">
        <f t="shared" si="30"/>
        <v>Error?</v>
      </c>
    </row>
    <row r="2012" spans="1:4" x14ac:dyDescent="0.2">
      <c r="A2012" s="55">
        <v>1951</v>
      </c>
      <c r="B2012" s="1232">
        <f>'Cap Outlay Deprec 27'!C13</f>
        <v>706982</v>
      </c>
      <c r="D2012" s="14" t="str">
        <f t="shared" si="30"/>
        <v>Error?</v>
      </c>
    </row>
    <row r="2013" spans="1:4" x14ac:dyDescent="0.2">
      <c r="A2013" s="55">
        <v>1952</v>
      </c>
      <c r="B2013" s="1232">
        <f>'Cap Outlay Deprec 27'!C16</f>
        <v>9141437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466969</v>
      </c>
      <c r="D2016" s="14" t="str">
        <f t="shared" si="30"/>
        <v>Error?</v>
      </c>
    </row>
    <row r="2017" spans="1:4" x14ac:dyDescent="0.2">
      <c r="A2017" s="55">
        <v>1956</v>
      </c>
      <c r="B2017" s="1232">
        <f>'Cap Outlay Deprec 27'!D12</f>
        <v>24036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491005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164599</v>
      </c>
      <c r="C2025" s="14" t="s">
        <v>672</v>
      </c>
      <c r="D2025" s="14" t="str">
        <f t="shared" si="30"/>
        <v>Error?</v>
      </c>
    </row>
    <row r="2026" spans="1:4" x14ac:dyDescent="0.2">
      <c r="A2026" s="55">
        <v>1965</v>
      </c>
      <c r="B2026" s="1232">
        <f>'Cap Outlay Deprec 27'!F5</f>
        <v>138623</v>
      </c>
      <c r="C2026" s="14" t="s">
        <v>672</v>
      </c>
      <c r="D2026" s="14" t="str">
        <f t="shared" si="30"/>
        <v>Error?</v>
      </c>
    </row>
    <row r="2027" spans="1:4" x14ac:dyDescent="0.2">
      <c r="A2027" s="55">
        <v>1966</v>
      </c>
      <c r="B2027" s="1232">
        <f>'Cap Outlay Deprec 27'!F8</f>
        <v>6250841</v>
      </c>
      <c r="C2027" s="14" t="s">
        <v>672</v>
      </c>
      <c r="D2027" s="14" t="str">
        <f t="shared" si="30"/>
        <v>Error?</v>
      </c>
    </row>
    <row r="2028" spans="1:4" x14ac:dyDescent="0.2">
      <c r="A2028" s="55">
        <v>1967</v>
      </c>
      <c r="B2028" s="1232">
        <f>'Cap Outlay Deprec 27'!F10</f>
        <v>722038</v>
      </c>
      <c r="C2028" s="14" t="s">
        <v>672</v>
      </c>
      <c r="D2028" s="14" t="str">
        <f t="shared" si="30"/>
        <v>Error?</v>
      </c>
    </row>
    <row r="2029" spans="1:4" x14ac:dyDescent="0.2">
      <c r="A2029" s="55">
        <v>1968</v>
      </c>
      <c r="B2029" s="1232">
        <f>'Cap Outlay Deprec 27'!F12</f>
        <v>1649359</v>
      </c>
      <c r="C2029" s="14" t="s">
        <v>672</v>
      </c>
      <c r="D2029" s="14" t="str">
        <f t="shared" si="30"/>
        <v>Error?</v>
      </c>
    </row>
    <row r="2030" spans="1:4" x14ac:dyDescent="0.2">
      <c r="A2030" s="55">
        <v>1969</v>
      </c>
      <c r="B2030" s="1232">
        <f>'Cap Outlay Deprec 27'!F13</f>
        <v>706982</v>
      </c>
      <c r="C2030" s="14" t="s">
        <v>672</v>
      </c>
      <c r="D2030" s="14" t="str">
        <f t="shared" si="30"/>
        <v>Error?</v>
      </c>
    </row>
    <row r="2031" spans="1:4" x14ac:dyDescent="0.2">
      <c r="A2031" s="55">
        <v>1970</v>
      </c>
      <c r="B2031" s="1232">
        <f>'Cap Outlay Deprec 27'!F16</f>
        <v>9467843</v>
      </c>
      <c r="C2031" s="14" t="s">
        <v>672</v>
      </c>
      <c r="D2031" s="14" t="str">
        <f t="shared" si="30"/>
        <v>Error?</v>
      </c>
    </row>
    <row r="2032" spans="1:4" x14ac:dyDescent="0.2">
      <c r="A2032" s="83">
        <v>1971</v>
      </c>
      <c r="D2032" s="14" t="str">
        <f t="shared" si="30"/>
        <v>OK</v>
      </c>
    </row>
    <row r="2033" spans="1:4" x14ac:dyDescent="0.2">
      <c r="A2033" s="55">
        <v>1972</v>
      </c>
      <c r="B2033" s="1232">
        <f>'Cap Outlay Deprec 27'!H8</f>
        <v>4082660</v>
      </c>
      <c r="D2033" s="14" t="str">
        <f t="shared" si="30"/>
        <v>Error?</v>
      </c>
    </row>
    <row r="2034" spans="1:4" x14ac:dyDescent="0.2">
      <c r="A2034" s="55">
        <v>1973</v>
      </c>
      <c r="B2034" s="1232">
        <f>'Cap Outlay Deprec 27'!H10</f>
        <v>135610</v>
      </c>
      <c r="D2034" s="14" t="str">
        <f t="shared" si="30"/>
        <v>Error?</v>
      </c>
    </row>
    <row r="2035" spans="1:4" x14ac:dyDescent="0.2">
      <c r="A2035" s="55">
        <v>1974</v>
      </c>
      <c r="B2035" s="1232">
        <f>'Cap Outlay Deprec 27'!H12</f>
        <v>1517630</v>
      </c>
      <c r="D2035" s="14" t="str">
        <f t="shared" si="30"/>
        <v>Error?</v>
      </c>
    </row>
    <row r="2036" spans="1:4" x14ac:dyDescent="0.2">
      <c r="A2036" s="55">
        <v>1975</v>
      </c>
      <c r="B2036" s="1232">
        <f>'Cap Outlay Deprec 27'!H13</f>
        <v>684382</v>
      </c>
      <c r="D2036" s="14" t="str">
        <f t="shared" si="30"/>
        <v>Error?</v>
      </c>
    </row>
    <row r="2037" spans="1:4" x14ac:dyDescent="0.2">
      <c r="A2037" s="55">
        <v>1976</v>
      </c>
      <c r="B2037" s="1232">
        <f>'Cap Outlay Deprec 27'!H16</f>
        <v>6420282</v>
      </c>
      <c r="C2037" s="14" t="s">
        <v>672</v>
      </c>
      <c r="D2037" s="14" t="str">
        <f t="shared" si="30"/>
        <v>Error?</v>
      </c>
    </row>
    <row r="2038" spans="1:4" x14ac:dyDescent="0.2">
      <c r="A2038" s="83">
        <v>1977</v>
      </c>
      <c r="D2038" s="14" t="str">
        <f t="shared" si="30"/>
        <v>OK</v>
      </c>
    </row>
    <row r="2039" spans="1:4" x14ac:dyDescent="0.2">
      <c r="A2039" s="55">
        <v>1978</v>
      </c>
      <c r="B2039" s="1232">
        <f>'Cap Outlay Deprec 27'!I8</f>
        <v>125017</v>
      </c>
      <c r="D2039" s="14" t="str">
        <f t="shared" si="30"/>
        <v>Error?</v>
      </c>
    </row>
    <row r="2040" spans="1:4" x14ac:dyDescent="0.2">
      <c r="A2040" s="55">
        <v>1979</v>
      </c>
      <c r="B2040" s="1232">
        <f>'Cap Outlay Deprec 27'!I10</f>
        <v>30375</v>
      </c>
      <c r="D2040" s="14" t="str">
        <f t="shared" si="30"/>
        <v>Error?</v>
      </c>
    </row>
    <row r="2041" spans="1:4" x14ac:dyDescent="0.2">
      <c r="A2041" s="55">
        <v>1980</v>
      </c>
      <c r="B2041" s="1232">
        <f>'Cap Outlay Deprec 27'!I12</f>
        <v>16148</v>
      </c>
      <c r="D2041" s="14" t="str">
        <f t="shared" si="30"/>
        <v>Error?</v>
      </c>
    </row>
    <row r="2042" spans="1:4" x14ac:dyDescent="0.2">
      <c r="A2042" s="55">
        <v>1981</v>
      </c>
      <c r="B2042" s="1232">
        <f>'Cap Outlay Deprec 27'!I13</f>
        <v>11200</v>
      </c>
      <c r="D2042" s="14" t="str">
        <f t="shared" si="30"/>
        <v>Error?</v>
      </c>
    </row>
    <row r="2043" spans="1:4" x14ac:dyDescent="0.2">
      <c r="A2043" s="55">
        <v>1982</v>
      </c>
      <c r="B2043" s="1232">
        <f>'Cap Outlay Deprec 27'!I16</f>
        <v>182740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4207677</v>
      </c>
      <c r="C2051" s="14" t="s">
        <v>672</v>
      </c>
      <c r="D2051" s="14" t="str">
        <f t="shared" si="31"/>
        <v>Error?</v>
      </c>
    </row>
    <row r="2052" spans="1:4" x14ac:dyDescent="0.2">
      <c r="A2052" s="55">
        <v>1991</v>
      </c>
      <c r="B2052" s="1232">
        <f>'Cap Outlay Deprec 27'!K10</f>
        <v>165985</v>
      </c>
      <c r="C2052" s="14" t="s">
        <v>672</v>
      </c>
      <c r="D2052" s="14" t="str">
        <f t="shared" si="31"/>
        <v>Error?</v>
      </c>
    </row>
    <row r="2053" spans="1:4" x14ac:dyDescent="0.2">
      <c r="A2053" s="55">
        <v>1992</v>
      </c>
      <c r="B2053" s="1232">
        <f>'Cap Outlay Deprec 27'!K12</f>
        <v>1533778</v>
      </c>
      <c r="C2053" s="14" t="s">
        <v>672</v>
      </c>
      <c r="D2053" s="14" t="str">
        <f t="shared" si="31"/>
        <v>Error?</v>
      </c>
    </row>
    <row r="2054" spans="1:4" x14ac:dyDescent="0.2">
      <c r="A2054" s="55">
        <v>1993</v>
      </c>
      <c r="B2054" s="1232">
        <f>'Cap Outlay Deprec 27'!K13</f>
        <v>695582</v>
      </c>
      <c r="C2054" s="14" t="s">
        <v>672</v>
      </c>
      <c r="D2054" s="14" t="str">
        <f t="shared" si="31"/>
        <v>Error?</v>
      </c>
    </row>
    <row r="2055" spans="1:4" x14ac:dyDescent="0.2">
      <c r="A2055" s="55">
        <v>1994</v>
      </c>
      <c r="B2055" s="1232">
        <f>'Cap Outlay Deprec 27'!K16</f>
        <v>6603022</v>
      </c>
      <c r="C2055" s="14" t="s">
        <v>672</v>
      </c>
      <c r="D2055" s="14" t="str">
        <f t="shared" si="31"/>
        <v>Error?</v>
      </c>
    </row>
    <row r="2056" spans="1:4" x14ac:dyDescent="0.2">
      <c r="A2056" s="55">
        <v>1995</v>
      </c>
      <c r="B2056" s="1232">
        <f>'Cap Outlay Deprec 27'!L5</f>
        <v>138623</v>
      </c>
      <c r="C2056" s="14" t="s">
        <v>672</v>
      </c>
      <c r="D2056" s="14" t="str">
        <f t="shared" si="31"/>
        <v>Error?</v>
      </c>
    </row>
    <row r="2057" spans="1:4" x14ac:dyDescent="0.2">
      <c r="A2057" s="55">
        <v>1996</v>
      </c>
      <c r="B2057" s="1232">
        <f>'Cap Outlay Deprec 27'!L8</f>
        <v>2043164</v>
      </c>
      <c r="C2057" s="14" t="s">
        <v>672</v>
      </c>
      <c r="D2057" s="14" t="str">
        <f t="shared" si="31"/>
        <v>Error?</v>
      </c>
    </row>
    <row r="2058" spans="1:4" x14ac:dyDescent="0.2">
      <c r="A2058" s="55">
        <v>1997</v>
      </c>
      <c r="B2058" s="1232">
        <f>'Cap Outlay Deprec 27'!L10</f>
        <v>556053</v>
      </c>
      <c r="C2058" s="14" t="s">
        <v>672</v>
      </c>
      <c r="D2058" s="14" t="str">
        <f t="shared" si="31"/>
        <v>Error?</v>
      </c>
    </row>
    <row r="2059" spans="1:4" x14ac:dyDescent="0.2">
      <c r="A2059" s="55">
        <v>1998</v>
      </c>
      <c r="B2059" s="1232">
        <f>'Cap Outlay Deprec 27'!L12</f>
        <v>115581</v>
      </c>
      <c r="C2059" s="14" t="s">
        <v>672</v>
      </c>
      <c r="D2059" s="14" t="str">
        <f t="shared" si="31"/>
        <v>Error?</v>
      </c>
    </row>
    <row r="2060" spans="1:4" x14ac:dyDescent="0.2">
      <c r="A2060" s="55">
        <v>1999</v>
      </c>
      <c r="B2060" s="1232">
        <f>'Cap Outlay Deprec 27'!L13</f>
        <v>11400</v>
      </c>
      <c r="C2060" s="14" t="s">
        <v>672</v>
      </c>
      <c r="D2060" s="14" t="str">
        <f t="shared" si="31"/>
        <v>Error?</v>
      </c>
    </row>
    <row r="2061" spans="1:4" x14ac:dyDescent="0.2">
      <c r="A2061" s="55">
        <v>2000</v>
      </c>
      <c r="B2061" s="1232">
        <f>'Cap Outlay Deprec 27'!L16</f>
        <v>2864821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4025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4025</v>
      </c>
      <c r="C2088" s="14" t="s">
        <v>672</v>
      </c>
      <c r="D2088" s="14" t="str">
        <f t="shared" si="31"/>
        <v>Error?</v>
      </c>
    </row>
    <row r="2089" spans="1:4" x14ac:dyDescent="0.2">
      <c r="A2089" s="55">
        <v>2028</v>
      </c>
      <c r="B2089" s="1232">
        <f>'Expenditures 15-22'!K92</f>
        <v>253308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16674</v>
      </c>
      <c r="D2435" s="14" t="str">
        <f t="shared" si="37"/>
        <v>Error?</v>
      </c>
    </row>
    <row r="2436" spans="1:4" x14ac:dyDescent="0.2">
      <c r="A2436" s="83">
        <v>2375</v>
      </c>
      <c r="D2436" s="14" t="str">
        <f t="shared" si="37"/>
        <v>OK</v>
      </c>
    </row>
    <row r="2437" spans="1:4" x14ac:dyDescent="0.2">
      <c r="A2437" s="55">
        <v>2376</v>
      </c>
      <c r="B2437" s="1232">
        <f>'Assets-Liab 5-6'!D38</f>
        <v>45143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1005075</v>
      </c>
      <c r="C2551" s="14" t="s">
        <v>672</v>
      </c>
      <c r="D2551" s="14" t="str">
        <f t="shared" si="38"/>
        <v>Error?</v>
      </c>
    </row>
    <row r="2552" spans="1:4" x14ac:dyDescent="0.2">
      <c r="A2552" s="83">
        <v>2491</v>
      </c>
      <c r="D2552" s="14" t="str">
        <f t="shared" si="38"/>
        <v>OK</v>
      </c>
    </row>
    <row r="2553" spans="1:4" x14ac:dyDescent="0.2">
      <c r="A2553" s="55">
        <v>2492</v>
      </c>
      <c r="B2553" s="1232">
        <f>'Acct Summary 7-8'!C6</f>
        <v>2632248</v>
      </c>
      <c r="C2553" s="14" t="s">
        <v>672</v>
      </c>
      <c r="D2553" s="14" t="str">
        <f t="shared" si="38"/>
        <v>Error?</v>
      </c>
    </row>
    <row r="2554" spans="1:4" x14ac:dyDescent="0.2">
      <c r="A2554" s="55">
        <v>2493</v>
      </c>
      <c r="B2554" s="1232">
        <f>'Acct Summary 7-8'!C7</f>
        <v>779666</v>
      </c>
      <c r="C2554" s="14" t="s">
        <v>672</v>
      </c>
      <c r="D2554" s="14" t="str">
        <f t="shared" si="38"/>
        <v>Error?</v>
      </c>
    </row>
    <row r="2555" spans="1:4" x14ac:dyDescent="0.2">
      <c r="A2555" s="55">
        <v>2494</v>
      </c>
      <c r="B2555" s="1232">
        <f>'Acct Summary 7-8'!C8</f>
        <v>4416989</v>
      </c>
      <c r="C2555" s="14" t="s">
        <v>672</v>
      </c>
      <c r="D2555" s="14" t="str">
        <f t="shared" si="38"/>
        <v>Error?</v>
      </c>
    </row>
    <row r="2556" spans="1:4" x14ac:dyDescent="0.2">
      <c r="A2556" s="55">
        <v>2495</v>
      </c>
      <c r="B2556" s="1232">
        <f>'Acct Summary 7-8'!C12</f>
        <v>3111272</v>
      </c>
      <c r="C2556" s="14" t="s">
        <v>672</v>
      </c>
      <c r="D2556" s="14" t="str">
        <f t="shared" si="38"/>
        <v>Error?</v>
      </c>
    </row>
    <row r="2557" spans="1:4" x14ac:dyDescent="0.2">
      <c r="A2557" s="55">
        <v>2496</v>
      </c>
      <c r="B2557" s="1232">
        <f>'Acct Summary 7-8'!C13</f>
        <v>1192508</v>
      </c>
      <c r="C2557" s="14" t="s">
        <v>672</v>
      </c>
      <c r="D2557" s="14" t="str">
        <f t="shared" si="38"/>
        <v>Error?</v>
      </c>
    </row>
    <row r="2558" spans="1:4" x14ac:dyDescent="0.2">
      <c r="A2558" s="55">
        <v>2497</v>
      </c>
      <c r="B2558" s="1232">
        <f>'Acct Summary 7-8'!C14</f>
        <v>16241</v>
      </c>
      <c r="C2558" s="14" t="s">
        <v>672</v>
      </c>
      <c r="D2558" s="14" t="str">
        <f t="shared" si="38"/>
        <v>Error?</v>
      </c>
    </row>
    <row r="2559" spans="1:4" x14ac:dyDescent="0.2">
      <c r="A2559" s="55">
        <v>2498</v>
      </c>
      <c r="B2559" s="1232">
        <f>'Acct Summary 7-8'!C15</f>
        <v>257333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4577354</v>
      </c>
      <c r="C2561" s="14" t="s">
        <v>672</v>
      </c>
      <c r="D2561" s="14" t="str">
        <f t="shared" si="39"/>
        <v>Error?</v>
      </c>
    </row>
    <row r="2562" spans="1:4" x14ac:dyDescent="0.2">
      <c r="A2562" s="55">
        <v>2501</v>
      </c>
      <c r="B2562" s="1232">
        <f>'Acct Summary 7-8'!C20</f>
        <v>-160365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165709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165709</v>
      </c>
      <c r="C2568" s="14" t="s">
        <v>672</v>
      </c>
      <c r="D2568" s="14" t="str">
        <f t="shared" si="39"/>
        <v>Error?</v>
      </c>
    </row>
    <row r="2569" spans="1:4" x14ac:dyDescent="0.2">
      <c r="A2569" s="55">
        <v>2508</v>
      </c>
      <c r="B2569" s="1232">
        <f>'Acct Summary 7-8'!D13</f>
        <v>162915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162915</v>
      </c>
      <c r="C2573" s="14" t="s">
        <v>672</v>
      </c>
      <c r="D2573" s="14" t="str">
        <f t="shared" si="39"/>
        <v>Error?</v>
      </c>
    </row>
    <row r="2574" spans="1:4" x14ac:dyDescent="0.2">
      <c r="A2574" s="55">
        <v>2513</v>
      </c>
      <c r="B2574" s="1232">
        <f>'Acct Summary 7-8'!D20</f>
        <v>2794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182322</v>
      </c>
      <c r="C2591" s="14" t="s">
        <v>672</v>
      </c>
      <c r="D2591" s="14" t="str">
        <f t="shared" si="39"/>
        <v>Error?</v>
      </c>
    </row>
    <row r="2592" spans="1:4" x14ac:dyDescent="0.2">
      <c r="A2592" s="83">
        <v>2531</v>
      </c>
      <c r="D2592" s="14" t="str">
        <f t="shared" si="39"/>
        <v>OK</v>
      </c>
    </row>
    <row r="2593" spans="1:4" x14ac:dyDescent="0.2">
      <c r="A2593" s="55">
        <v>2532</v>
      </c>
      <c r="B2593" s="1232">
        <f>'Acct Summary 7-8'!F6</f>
        <v>130407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312729</v>
      </c>
      <c r="C2595" s="14" t="s">
        <v>672</v>
      </c>
      <c r="D2595" s="14" t="str">
        <f t="shared" si="39"/>
        <v>Error?</v>
      </c>
    </row>
    <row r="2596" spans="1:4" x14ac:dyDescent="0.2">
      <c r="A2596" s="55">
        <v>2535</v>
      </c>
      <c r="B2596" s="1232">
        <f>'Acct Summary 7-8'!F13</f>
        <v>272847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272847</v>
      </c>
      <c r="C2600" s="14" t="s">
        <v>672</v>
      </c>
      <c r="D2600" s="14" t="str">
        <f t="shared" si="39"/>
        <v>Error?</v>
      </c>
    </row>
    <row r="2601" spans="1:4" x14ac:dyDescent="0.2">
      <c r="A2601" s="55">
        <v>2540</v>
      </c>
      <c r="B2601" s="1232">
        <f>'Acct Summary 7-8'!F20</f>
        <v>39882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277717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277717</v>
      </c>
      <c r="C2606" s="14" t="s">
        <v>672</v>
      </c>
      <c r="D2606" s="14" t="str">
        <f t="shared" si="39"/>
        <v>Error?</v>
      </c>
    </row>
    <row r="2607" spans="1:4" x14ac:dyDescent="0.2">
      <c r="A2607" s="55">
        <v>2546</v>
      </c>
      <c r="B2607" s="1232">
        <f>'Acct Summary 7-8'!G12</f>
        <v>90373</v>
      </c>
      <c r="C2607" s="14" t="s">
        <v>672</v>
      </c>
      <c r="D2607" s="14" t="str">
        <f t="shared" si="39"/>
        <v>Error?</v>
      </c>
    </row>
    <row r="2608" spans="1:4" x14ac:dyDescent="0.2">
      <c r="A2608" s="55">
        <v>2547</v>
      </c>
      <c r="B2608" s="1232">
        <f>'Acct Summary 7-8'!G13</f>
        <v>143832</v>
      </c>
      <c r="C2608" s="14" t="s">
        <v>672</v>
      </c>
      <c r="D2608" s="14" t="str">
        <f t="shared" si="39"/>
        <v>Error?</v>
      </c>
    </row>
    <row r="2609" spans="1:4" x14ac:dyDescent="0.2">
      <c r="A2609" s="55">
        <v>2548</v>
      </c>
      <c r="B2609" s="1232">
        <f>'Acct Summary 7-8'!G14</f>
        <v>1551</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238064</v>
      </c>
      <c r="C2612" s="14" t="s">
        <v>672</v>
      </c>
      <c r="D2612" s="14" t="str">
        <f t="shared" si="39"/>
        <v>Error?</v>
      </c>
    </row>
    <row r="2613" spans="1:4" x14ac:dyDescent="0.2">
      <c r="A2613" s="55">
        <v>2552</v>
      </c>
      <c r="B2613" s="1232">
        <f>'Acct Summary 7-8'!G20</f>
        <v>39653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218116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218116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217014</v>
      </c>
      <c r="C2634" s="14" t="s">
        <v>672</v>
      </c>
      <c r="D2634" s="14" t="str">
        <f t="shared" si="40"/>
        <v>Error?</v>
      </c>
    </row>
    <row r="2635" spans="1:4" x14ac:dyDescent="0.2">
      <c r="A2635" s="55">
        <v>2574</v>
      </c>
      <c r="B2635" s="1232">
        <f>'Acct Summary 7-8'!E17</f>
        <v>217014</v>
      </c>
      <c r="C2635" s="14" t="s">
        <v>672</v>
      </c>
      <c r="D2635" s="14" t="str">
        <f t="shared" si="40"/>
        <v>Error?</v>
      </c>
    </row>
    <row r="2636" spans="1:4" x14ac:dyDescent="0.2">
      <c r="A2636" s="55">
        <v>2575</v>
      </c>
      <c r="B2636" s="1232">
        <f>'Acct Summary 7-8'!E20</f>
        <v>1102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32031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201630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58507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201630</v>
      </c>
      <c r="D2912" s="14" t="str">
        <f t="shared" si="44"/>
        <v>Error?</v>
      </c>
    </row>
    <row r="2913" spans="1:4" x14ac:dyDescent="0.2">
      <c r="A2913" s="55">
        <v>2852</v>
      </c>
      <c r="B2913" s="1232">
        <f>'Assets-Liab 5-6'!I41</f>
        <v>201630</v>
      </c>
      <c r="C2913" s="14" t="s">
        <v>672</v>
      </c>
      <c r="D2913" s="14" t="str">
        <f t="shared" si="44"/>
        <v>Error?</v>
      </c>
    </row>
    <row r="2914" spans="1:4" x14ac:dyDescent="0.2">
      <c r="A2914" s="55">
        <v>2853</v>
      </c>
      <c r="B2914" s="1232">
        <f>'Assets-Liab 5-6'!L33</f>
        <v>58507</v>
      </c>
      <c r="D2914" s="14" t="str">
        <f t="shared" si="44"/>
        <v>Error?</v>
      </c>
    </row>
    <row r="2915" spans="1:4" x14ac:dyDescent="0.2">
      <c r="A2915" s="83">
        <v>2854</v>
      </c>
      <c r="D2915" s="14" t="str">
        <f t="shared" si="44"/>
        <v>OK</v>
      </c>
    </row>
    <row r="2916" spans="1:4" x14ac:dyDescent="0.2">
      <c r="A2916" s="55">
        <v>2855</v>
      </c>
      <c r="B2916" s="1232">
        <f>'Assets-Liab 5-6'!L34</f>
        <v>58507</v>
      </c>
      <c r="C2916" s="14" t="s">
        <v>672</v>
      </c>
      <c r="D2916" s="14" t="str">
        <f t="shared" si="44"/>
        <v>Error?</v>
      </c>
    </row>
    <row r="2917" spans="1:4" x14ac:dyDescent="0.2">
      <c r="A2917" s="55">
        <v>2856</v>
      </c>
      <c r="B2917" s="1232">
        <f>'Assets-Liab 5-6'!L41</f>
        <v>58507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4025</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4025</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111558</v>
      </c>
      <c r="D3055" s="14" t="str">
        <f t="shared" si="46"/>
        <v>Error?</v>
      </c>
    </row>
    <row r="3056" spans="1:4" x14ac:dyDescent="0.2">
      <c r="A3056" s="55">
        <v>2995</v>
      </c>
      <c r="B3056" s="1232">
        <f>'Expenditures 15-22'!D10</f>
        <v>41351</v>
      </c>
      <c r="D3056" s="14" t="str">
        <f t="shared" si="46"/>
        <v>Error?</v>
      </c>
    </row>
    <row r="3057" spans="1:4" x14ac:dyDescent="0.2">
      <c r="A3057" s="55">
        <v>2996</v>
      </c>
      <c r="B3057" s="1232">
        <f>'Expenditures 15-22'!E10</f>
        <v>13836</v>
      </c>
      <c r="D3057" s="14" t="str">
        <f t="shared" si="46"/>
        <v>Error?</v>
      </c>
    </row>
    <row r="3058" spans="1:4" x14ac:dyDescent="0.2">
      <c r="A3058" s="55">
        <v>2997</v>
      </c>
      <c r="B3058" s="1232">
        <f>'Expenditures 15-22'!F10</f>
        <v>96339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290297</v>
      </c>
      <c r="C3062" s="14" t="s">
        <v>672</v>
      </c>
      <c r="D3062" s="14" t="str">
        <f t="shared" si="46"/>
        <v>Error?</v>
      </c>
    </row>
    <row r="3063" spans="1:4" x14ac:dyDescent="0.2">
      <c r="A3063" s="83">
        <v>3002</v>
      </c>
      <c r="D3063" s="14" t="str">
        <f t="shared" si="46"/>
        <v>OK</v>
      </c>
    </row>
    <row r="3064" spans="1:4" x14ac:dyDescent="0.2">
      <c r="A3064" s="55">
        <v>3003</v>
      </c>
      <c r="B3064" s="1232">
        <f>'Expenditures 15-22'!D213</f>
        <v>19290</v>
      </c>
      <c r="D3064" s="14" t="str">
        <f t="shared" si="46"/>
        <v>Error?</v>
      </c>
    </row>
    <row r="3065" spans="1:4" x14ac:dyDescent="0.2">
      <c r="A3065" s="55">
        <v>3004</v>
      </c>
      <c r="B3065" s="1232">
        <f>'Expenditures 15-22'!K213</f>
        <v>19290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16681</v>
      </c>
      <c r="C3225" s="14" t="s">
        <v>672</v>
      </c>
      <c r="D3225" s="14" t="str">
        <f t="shared" si="49"/>
        <v>Error?</v>
      </c>
    </row>
    <row r="3226" spans="1:4" x14ac:dyDescent="0.2">
      <c r="A3226" s="55">
        <v>3165</v>
      </c>
      <c r="B3226" s="1232">
        <f>'Acct Summary 7-8'!I8</f>
        <v>16681</v>
      </c>
      <c r="C3226" s="14" t="s">
        <v>672</v>
      </c>
      <c r="D3226" s="14" t="str">
        <f t="shared" si="49"/>
        <v>Error?</v>
      </c>
    </row>
    <row r="3227" spans="1:4" x14ac:dyDescent="0.2">
      <c r="A3227" s="55">
        <v>3166</v>
      </c>
      <c r="B3227" s="1232">
        <f>'Acct Summary 7-8'!I20</f>
        <v>16681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-160365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2794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39882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39653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1102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16681</v>
      </c>
      <c r="C3320" s="14" t="s">
        <v>672</v>
      </c>
      <c r="D3320" s="14" t="str">
        <f t="shared" si="50"/>
        <v>Error?</v>
      </c>
    </row>
    <row r="3321" spans="1:4" x14ac:dyDescent="0.2">
      <c r="A3321" s="55">
        <v>3260</v>
      </c>
      <c r="B3321" s="1232">
        <f>'Acct Summary 7-8'!I79</f>
        <v>184949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201630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416674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117655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23389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6447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564165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28328</v>
      </c>
      <c r="D3387" s="14" t="str">
        <f t="shared" si="51"/>
        <v>Error?</v>
      </c>
    </row>
    <row r="3388" spans="1:4" x14ac:dyDescent="0.2">
      <c r="A3388" s="55">
        <v>3327</v>
      </c>
      <c r="B3388" s="1232">
        <f>'Expenditures 15-22'!D211</f>
        <v>31622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28328</v>
      </c>
      <c r="C3390" s="14" t="s">
        <v>672</v>
      </c>
      <c r="D3390" s="14" t="str">
        <f t="shared" si="51"/>
        <v>Error?</v>
      </c>
    </row>
    <row r="3391" spans="1:4" x14ac:dyDescent="0.2">
      <c r="A3391" s="55">
        <v>3330</v>
      </c>
      <c r="B3391" s="1232">
        <f>'Expenditures 15-22'!K211</f>
        <v>31622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324704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245310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146029</v>
      </c>
      <c r="D3417" s="14" t="str">
        <f t="shared" si="52"/>
        <v>Error?</v>
      </c>
    </row>
    <row r="3418" spans="1:4" x14ac:dyDescent="0.2">
      <c r="A3418" s="83">
        <v>3357</v>
      </c>
      <c r="D3418" s="14" t="str">
        <f t="shared" si="52"/>
        <v>OK</v>
      </c>
    </row>
    <row r="3419" spans="1:4" x14ac:dyDescent="0.2">
      <c r="A3419" s="55">
        <v>3358</v>
      </c>
      <c r="B3419" s="1232">
        <f>'Assets-Liab 5-6'!F4</f>
        <v>51276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136549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169599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58507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61149</v>
      </c>
      <c r="C3446" s="14" t="s">
        <v>672</v>
      </c>
      <c r="D3446" s="14" t="str">
        <f t="shared" si="52"/>
        <v>Error?</v>
      </c>
    </row>
    <row r="3447" spans="1:4" x14ac:dyDescent="0.2">
      <c r="A3447" s="55">
        <v>3386</v>
      </c>
      <c r="B3447" s="1232">
        <f>'Tax Sched 24'!D16</f>
        <v>51536</v>
      </c>
      <c r="C3447" s="14" t="s">
        <v>672</v>
      </c>
      <c r="D3447" s="14" t="str">
        <f t="shared" si="52"/>
        <v>Error?</v>
      </c>
    </row>
    <row r="3448" spans="1:4" x14ac:dyDescent="0.2">
      <c r="A3448" s="55">
        <v>3387</v>
      </c>
      <c r="B3448" s="1232">
        <f>'Tax Sched 24'!C16</f>
        <v>9613</v>
      </c>
      <c r="D3448" s="14" t="str">
        <f t="shared" si="52"/>
        <v>Error?</v>
      </c>
    </row>
    <row r="3449" spans="1:4" x14ac:dyDescent="0.2">
      <c r="A3449" s="55">
        <v>3388</v>
      </c>
      <c r="B3449" s="1232">
        <f>'Tax Sched 24'!F16</f>
        <v>76232</v>
      </c>
      <c r="C3449" s="14" t="s">
        <v>672</v>
      </c>
      <c r="D3449" s="14" t="str">
        <f t="shared" si="52"/>
        <v>Error?</v>
      </c>
    </row>
    <row r="3450" spans="1:4" x14ac:dyDescent="0.2">
      <c r="A3450" s="55">
        <v>3389</v>
      </c>
      <c r="B3450" s="1232">
        <f>'Tax Sched 24'!E16</f>
        <v>85845</v>
      </c>
      <c r="D3450" s="14" t="str">
        <f t="shared" si="52"/>
        <v>Error?</v>
      </c>
    </row>
    <row r="3451" spans="1:4" x14ac:dyDescent="0.2">
      <c r="A3451" s="55">
        <v>3390</v>
      </c>
      <c r="B3451" s="1232">
        <f>'Cap Outlay Deprec 27'!C15</f>
        <v>164599</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164599</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95537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95537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95537</v>
      </c>
      <c r="D3567" s="14" t="str">
        <f t="shared" si="54"/>
        <v>Error?</v>
      </c>
    </row>
    <row r="3568" spans="1:4" x14ac:dyDescent="0.2">
      <c r="A3568" s="55">
        <v>3507</v>
      </c>
      <c r="B3568" s="1232">
        <f>'Assets-Liab 5-6'!K41</f>
        <v>95537</v>
      </c>
      <c r="C3568" s="14" t="s">
        <v>672</v>
      </c>
      <c r="D3568" s="14" t="str">
        <f t="shared" si="54"/>
        <v>Error?</v>
      </c>
    </row>
    <row r="3569" spans="1:4" x14ac:dyDescent="0.2">
      <c r="A3569" s="55">
        <v>3508</v>
      </c>
      <c r="B3569" s="1232">
        <f>'Acct Summary 7-8'!K4</f>
        <v>16660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16660</v>
      </c>
      <c r="C3571" s="14" t="s">
        <v>672</v>
      </c>
      <c r="D3571" s="14" t="str">
        <f t="shared" si="54"/>
        <v>Error?</v>
      </c>
    </row>
    <row r="3572" spans="1:4" x14ac:dyDescent="0.2">
      <c r="A3572" s="55">
        <v>3511</v>
      </c>
      <c r="B3572" s="1232">
        <f>'Acct Summary 7-8'!K13</f>
        <v>343312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343312</v>
      </c>
      <c r="C3575" s="14" t="s">
        <v>672</v>
      </c>
      <c r="D3575" s="14" t="str">
        <f t="shared" si="54"/>
        <v>Error?</v>
      </c>
    </row>
    <row r="3576" spans="1:4" x14ac:dyDescent="0.2">
      <c r="A3576" s="55">
        <v>3515</v>
      </c>
      <c r="B3576" s="1232">
        <f>'Acct Summary 7-8'!K20</f>
        <v>-326652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-326652</v>
      </c>
      <c r="C3588" s="14" t="s">
        <v>672</v>
      </c>
      <c r="D3588" s="14" t="str">
        <f t="shared" si="55"/>
        <v>Error?</v>
      </c>
    </row>
    <row r="3589" spans="1:4" x14ac:dyDescent="0.2">
      <c r="A3589" s="55">
        <v>3528</v>
      </c>
      <c r="B3589" s="1232">
        <f>'Acct Summary 7-8'!K79</f>
        <v>422189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95537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24916</v>
      </c>
      <c r="D3632" s="14" t="str">
        <f t="shared" si="55"/>
        <v>Error?</v>
      </c>
    </row>
    <row r="3633" spans="1:4" x14ac:dyDescent="0.2">
      <c r="A3633" s="55">
        <v>3572</v>
      </c>
      <c r="B3633" s="1232">
        <f>'Expenditures 15-22'!E339</f>
        <v>24916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24916</v>
      </c>
      <c r="C3635" s="14" t="s">
        <v>672</v>
      </c>
      <c r="D3635" s="14" t="str">
        <f t="shared" si="55"/>
        <v>Error?</v>
      </c>
    </row>
    <row r="3636" spans="1:4" x14ac:dyDescent="0.2">
      <c r="A3636" s="55">
        <v>3575</v>
      </c>
      <c r="B3636" s="1232">
        <f>'Expenditures 15-22'!E354</f>
        <v>24916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318396</v>
      </c>
      <c r="D3646" s="14" t="str">
        <f t="shared" si="55"/>
        <v>Error?</v>
      </c>
    </row>
    <row r="3647" spans="1:4" x14ac:dyDescent="0.2">
      <c r="A3647" s="55">
        <v>3586</v>
      </c>
      <c r="B3647" s="1232">
        <f>'Expenditures 15-22'!G339</f>
        <v>318396</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318396</v>
      </c>
      <c r="C3649" s="14" t="s">
        <v>672</v>
      </c>
      <c r="D3649" s="14" t="str">
        <f t="shared" si="56"/>
        <v>Error?</v>
      </c>
    </row>
    <row r="3650" spans="1:4" x14ac:dyDescent="0.2">
      <c r="A3650" s="55">
        <v>3589</v>
      </c>
      <c r="B3650" s="1232">
        <f>'Expenditures 15-22'!G354</f>
        <v>318396</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343312</v>
      </c>
      <c r="C3669" s="14" t="s">
        <v>672</v>
      </c>
      <c r="D3669" s="14" t="str">
        <f t="shared" si="56"/>
        <v>Error?</v>
      </c>
    </row>
    <row r="3670" spans="1:4" x14ac:dyDescent="0.2">
      <c r="A3670" s="55">
        <v>3609</v>
      </c>
      <c r="B3670" s="1232">
        <f>'Expenditures 15-22'!K339</f>
        <v>343312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343312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343312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-326652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2308</v>
      </c>
      <c r="D3721" s="14" t="str">
        <f t="shared" si="57"/>
        <v>Error?</v>
      </c>
    </row>
    <row r="3722" spans="1:4" x14ac:dyDescent="0.2">
      <c r="A3722" s="55">
        <v>3661</v>
      </c>
      <c r="B3722" s="1232">
        <f>'Expenditures 15-22'!D278</f>
        <v>2308</v>
      </c>
      <c r="C3722" s="14" t="s">
        <v>672</v>
      </c>
      <c r="D3722" s="14" t="str">
        <f t="shared" si="57"/>
        <v>Error?</v>
      </c>
    </row>
    <row r="3723" spans="1:4" x14ac:dyDescent="0.2">
      <c r="A3723" s="55">
        <v>3662</v>
      </c>
      <c r="B3723" s="1232">
        <f>'Expenditures 15-22'!K276</f>
        <v>2308</v>
      </c>
      <c r="C3723" s="14" t="s">
        <v>672</v>
      </c>
      <c r="D3723" s="14" t="str">
        <f t="shared" si="57"/>
        <v>Error?</v>
      </c>
    </row>
    <row r="3724" spans="1:4" x14ac:dyDescent="0.2">
      <c r="A3724" s="55">
        <v>3663</v>
      </c>
      <c r="B3724" s="1232">
        <f>'Expenditures 15-22'!K278</f>
        <v>2308</v>
      </c>
      <c r="C3724" s="14" t="s">
        <v>672</v>
      </c>
      <c r="D3724" s="14" t="str">
        <f t="shared" si="57"/>
        <v>Error?</v>
      </c>
    </row>
    <row r="3725" spans="1:4" x14ac:dyDescent="0.2">
      <c r="A3725" s="55">
        <v>3664</v>
      </c>
      <c r="B3725" s="1232">
        <f>'Tax Sched 24'!B13</f>
        <v>16536</v>
      </c>
      <c r="C3725" s="14" t="s">
        <v>672</v>
      </c>
      <c r="D3725" s="14" t="str">
        <f t="shared" si="57"/>
        <v>Error?</v>
      </c>
    </row>
    <row r="3726" spans="1:4" x14ac:dyDescent="0.2">
      <c r="A3726" s="55">
        <v>3665</v>
      </c>
      <c r="B3726" s="1232">
        <f>'Tax Sched 24'!D13</f>
        <v>14555</v>
      </c>
      <c r="C3726" s="14" t="s">
        <v>672</v>
      </c>
      <c r="D3726" s="14" t="str">
        <f t="shared" si="57"/>
        <v>Error?</v>
      </c>
    </row>
    <row r="3727" spans="1:4" x14ac:dyDescent="0.2">
      <c r="A3727" s="55">
        <v>3666</v>
      </c>
      <c r="B3727" s="1232">
        <f>'Tax Sched 24'!C13</f>
        <v>1981</v>
      </c>
      <c r="D3727" s="14" t="str">
        <f t="shared" si="57"/>
        <v>Error?</v>
      </c>
    </row>
    <row r="3728" spans="1:4" x14ac:dyDescent="0.2">
      <c r="A3728" s="55">
        <v>3667</v>
      </c>
      <c r="B3728" s="1232">
        <f>'Tax Sched 24'!F13</f>
        <v>15712</v>
      </c>
      <c r="C3728" s="14" t="s">
        <v>672</v>
      </c>
      <c r="D3728" s="14" t="str">
        <f t="shared" si="57"/>
        <v>Error?</v>
      </c>
    </row>
    <row r="3729" spans="1:4" x14ac:dyDescent="0.2">
      <c r="A3729" s="55">
        <v>3668</v>
      </c>
      <c r="B3729" s="1232">
        <f>'Tax Sched 24'!E13</f>
        <v>17693</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1658365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6075354</v>
      </c>
      <c r="C4122" s="14" t="s">
        <v>672</v>
      </c>
      <c r="D4122" s="14" t="str">
        <f t="shared" si="63"/>
        <v>Error?</v>
      </c>
    </row>
    <row r="4123" spans="1:4" x14ac:dyDescent="0.2">
      <c r="A4123" s="55">
        <v>4062</v>
      </c>
      <c r="B4123" s="1232">
        <f>'Acct Summary 7-8'!D10</f>
        <v>165709</v>
      </c>
      <c r="C4123" s="14" t="s">
        <v>672</v>
      </c>
      <c r="D4123" s="14" t="str">
        <f t="shared" si="63"/>
        <v>Error?</v>
      </c>
    </row>
    <row r="4124" spans="1:4" x14ac:dyDescent="0.2">
      <c r="A4124" s="55">
        <v>4063</v>
      </c>
      <c r="B4124" s="1232">
        <f>'Acct Summary 7-8'!E10</f>
        <v>218116</v>
      </c>
      <c r="C4124" s="14" t="s">
        <v>672</v>
      </c>
      <c r="D4124" s="14" t="str">
        <f t="shared" si="63"/>
        <v>Error?</v>
      </c>
    </row>
    <row r="4125" spans="1:4" x14ac:dyDescent="0.2">
      <c r="A4125" s="55">
        <v>4064</v>
      </c>
      <c r="B4125" s="1232">
        <f>'Acct Summary 7-8'!F10</f>
        <v>312729</v>
      </c>
      <c r="C4125" s="14" t="s">
        <v>672</v>
      </c>
      <c r="D4125" s="14" t="str">
        <f t="shared" si="63"/>
        <v>Error?</v>
      </c>
    </row>
    <row r="4126" spans="1:4" x14ac:dyDescent="0.2">
      <c r="A4126" s="55">
        <v>4065</v>
      </c>
      <c r="B4126" s="1232">
        <f>'Acct Summary 7-8'!G10</f>
        <v>277717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16681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16660</v>
      </c>
      <c r="C4130" s="14" t="s">
        <v>672</v>
      </c>
      <c r="D4130" s="14" t="str">
        <f t="shared" si="63"/>
        <v>Error?</v>
      </c>
    </row>
    <row r="4131" spans="1:4" x14ac:dyDescent="0.2">
      <c r="A4131" s="55">
        <v>4070</v>
      </c>
      <c r="B4131" s="1232">
        <f>'Acct Summary 7-8'!C18</f>
        <v>1658365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6235719</v>
      </c>
      <c r="C4136" s="14" t="s">
        <v>672</v>
      </c>
      <c r="D4136" s="14" t="str">
        <f t="shared" si="63"/>
        <v>Error?</v>
      </c>
    </row>
    <row r="4137" spans="1:4" x14ac:dyDescent="0.2">
      <c r="A4137" s="55">
        <v>4076</v>
      </c>
      <c r="B4137" s="1232">
        <f>'Acct Summary 7-8'!D19</f>
        <v>162915</v>
      </c>
      <c r="C4137" s="14" t="s">
        <v>672</v>
      </c>
      <c r="D4137" s="14" t="str">
        <f t="shared" si="63"/>
        <v>Error?</v>
      </c>
    </row>
    <row r="4138" spans="1:4" x14ac:dyDescent="0.2">
      <c r="A4138" s="55">
        <v>4077</v>
      </c>
      <c r="B4138" s="1232">
        <f>'Acct Summary 7-8'!E19</f>
        <v>217014</v>
      </c>
      <c r="C4138" s="14" t="s">
        <v>672</v>
      </c>
      <c r="D4138" s="14" t="str">
        <f t="shared" si="63"/>
        <v>Error?</v>
      </c>
    </row>
    <row r="4139" spans="1:4" x14ac:dyDescent="0.2">
      <c r="A4139" s="55">
        <v>4078</v>
      </c>
      <c r="B4139" s="1232">
        <f>'Acct Summary 7-8'!F19</f>
        <v>272847</v>
      </c>
      <c r="C4139" s="14" t="s">
        <v>672</v>
      </c>
      <c r="D4139" s="14" t="str">
        <f t="shared" si="63"/>
        <v>Error?</v>
      </c>
    </row>
    <row r="4140" spans="1:4" x14ac:dyDescent="0.2">
      <c r="A4140" s="55">
        <v>4079</v>
      </c>
      <c r="B4140" s="1232">
        <f>'Acct Summary 7-8'!G19</f>
        <v>238064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343312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557957</v>
      </c>
      <c r="C4171" s="14" t="s">
        <v>672</v>
      </c>
      <c r="D4171" s="14" t="str">
        <f t="shared" si="64"/>
        <v>Error?</v>
      </c>
    </row>
    <row r="4172" spans="1:4" x14ac:dyDescent="0.2">
      <c r="A4172" s="55">
        <v>4111</v>
      </c>
      <c r="B4172" s="1232">
        <f>'Short-Term Long-Term Debt 25'!J49</f>
        <v>411928</v>
      </c>
      <c r="C4172" s="14" t="s">
        <v>672</v>
      </c>
      <c r="D4172" s="14" t="str">
        <f t="shared" si="64"/>
        <v>Error?</v>
      </c>
    </row>
    <row r="4173" spans="1:4" x14ac:dyDescent="0.2">
      <c r="A4173" s="55">
        <v>4112</v>
      </c>
      <c r="B4173" s="1232">
        <f>'Short-Term Long-Term Debt 25'!H49</f>
        <v>212737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2700</v>
      </c>
      <c r="C4268" s="14" t="s">
        <v>672</v>
      </c>
      <c r="D4268" s="14" t="str">
        <f t="shared" si="65"/>
        <v>Error?</v>
      </c>
    </row>
    <row r="4269" spans="1:5" x14ac:dyDescent="0.2">
      <c r="A4269" s="91">
        <v>4208</v>
      </c>
      <c r="B4269" s="1232">
        <f>'FP Info 3'!J16</f>
        <v>918705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994</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14667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30804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28996</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28996</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37076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71383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35385303</v>
      </c>
      <c r="D4995" s="14" t="str">
        <f t="shared" si="77"/>
        <v>Error?</v>
      </c>
    </row>
    <row r="4996" spans="1:4" x14ac:dyDescent="0.2">
      <c r="A4996" s="91">
        <v>4935</v>
      </c>
      <c r="B4996" s="1232">
        <f>'FP Info 3'!H31</f>
        <v>4883171.8140000002</v>
      </c>
      <c r="D4996" s="14" t="str">
        <f t="shared" si="77"/>
        <v>Error?</v>
      </c>
    </row>
    <row r="4997" spans="1:4" x14ac:dyDescent="0.2">
      <c r="A4997" s="91">
        <v>4936</v>
      </c>
      <c r="B4997" s="1232">
        <f>'FP Info 3'!H37</f>
        <v>557957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16536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661625</v>
      </c>
      <c r="D5061" s="14" t="str">
        <f t="shared" si="78"/>
        <v>Error?</v>
      </c>
    </row>
    <row r="5062" spans="1:4" x14ac:dyDescent="0.2">
      <c r="A5062" s="83">
        <v>5001</v>
      </c>
      <c r="D5062" s="14" t="str">
        <f t="shared" si="78"/>
        <v>OK</v>
      </c>
    </row>
    <row r="5063" spans="1:4" x14ac:dyDescent="0.2">
      <c r="A5063" s="55">
        <v>5002</v>
      </c>
      <c r="B5063" s="1232">
        <f>'Revenues 9-14'!C7</f>
        <v>13229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691390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97651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97651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23449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23449</v>
      </c>
      <c r="C5087" s="14" t="s">
        <v>672</v>
      </c>
      <c r="D5087" s="14" t="str">
        <f t="shared" si="78"/>
        <v>Error?</v>
      </c>
    </row>
    <row r="5088" spans="1:4" x14ac:dyDescent="0.2">
      <c r="A5088" s="55">
        <v>5027</v>
      </c>
      <c r="B5088" s="1232">
        <f>'Revenues 9-14'!C65</f>
        <v>222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222</v>
      </c>
      <c r="C5090" s="14" t="s">
        <v>672</v>
      </c>
      <c r="D5090" s="14" t="str">
        <f t="shared" si="78"/>
        <v>Error?</v>
      </c>
    </row>
    <row r="5091" spans="1:4" x14ac:dyDescent="0.2">
      <c r="A5091" s="55">
        <v>5030</v>
      </c>
      <c r="B5091" s="1232">
        <f>'Revenues 9-14'!C70</f>
        <v>2490</v>
      </c>
      <c r="D5091" s="14" t="str">
        <f t="shared" si="78"/>
        <v>Error?</v>
      </c>
    </row>
    <row r="5092" spans="1:4" x14ac:dyDescent="0.2">
      <c r="A5092" s="55">
        <v>5031</v>
      </c>
      <c r="B5092" s="1232">
        <f>'Revenues 9-14'!C71</f>
        <v>48</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9749</v>
      </c>
      <c r="D5094" s="14" t="str">
        <f t="shared" si="78"/>
        <v>Error?</v>
      </c>
    </row>
    <row r="5095" spans="1:4" x14ac:dyDescent="0.2">
      <c r="A5095" s="55">
        <v>5034</v>
      </c>
      <c r="B5095" s="1232">
        <f>'Revenues 9-14'!C74</f>
        <v>1909</v>
      </c>
      <c r="D5095" s="14" t="str">
        <f t="shared" si="78"/>
        <v>Error?</v>
      </c>
    </row>
    <row r="5096" spans="1:4" x14ac:dyDescent="0.2">
      <c r="A5096" s="55">
        <v>5035</v>
      </c>
      <c r="B5096" s="1232">
        <f>'Revenues 9-14'!C75</f>
        <v>58004</v>
      </c>
      <c r="C5096" s="14" t="s">
        <v>672</v>
      </c>
      <c r="D5096" s="14" t="str">
        <f t="shared" si="78"/>
        <v>Error?</v>
      </c>
    </row>
    <row r="5097" spans="1:4" x14ac:dyDescent="0.2">
      <c r="A5097" s="55">
        <v>5036</v>
      </c>
      <c r="B5097" s="1232">
        <f>'Revenues 9-14'!C77</f>
        <v>8703</v>
      </c>
      <c r="D5097" s="14" t="str">
        <f t="shared" si="78"/>
        <v>Error?</v>
      </c>
    </row>
    <row r="5098" spans="1:4" x14ac:dyDescent="0.2">
      <c r="A5098" s="55">
        <v>5037</v>
      </c>
      <c r="B5098" s="1232">
        <f>'Revenues 9-14'!C78</f>
        <v>24478</v>
      </c>
      <c r="D5098" s="14" t="str">
        <f t="shared" si="78"/>
        <v>Error?</v>
      </c>
    </row>
    <row r="5099" spans="1:4" x14ac:dyDescent="0.2">
      <c r="A5099" s="55">
        <v>5038</v>
      </c>
      <c r="B5099" s="1232">
        <f>'Revenues 9-14'!C79</f>
        <v>19369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52550</v>
      </c>
      <c r="C5102" s="14" t="s">
        <v>672</v>
      </c>
      <c r="D5102" s="14" t="str">
        <f t="shared" si="78"/>
        <v>Error?</v>
      </c>
    </row>
    <row r="5103" spans="1:4" x14ac:dyDescent="0.2">
      <c r="A5103" s="55">
        <v>5042</v>
      </c>
      <c r="B5103" s="1232">
        <f>'Revenues 9-14'!C84</f>
        <v>12714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12714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58188</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1947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5000</v>
      </c>
      <c r="D5119" s="14" t="str">
        <f t="shared" ref="D5119:D5182" si="79">IF(ISBLANK(B5119),"OK",IF(A5119-B5119=0,"OK","Error?"))</f>
        <v>Error?</v>
      </c>
    </row>
    <row r="5120" spans="1:4" x14ac:dyDescent="0.2">
      <c r="A5120" s="55">
        <v>5059</v>
      </c>
      <c r="B5120" s="1232">
        <f>'Revenues 9-14'!C108</f>
        <v>69095</v>
      </c>
      <c r="C5120" s="14" t="s">
        <v>672</v>
      </c>
      <c r="D5120" s="14" t="str">
        <f t="shared" si="79"/>
        <v>Error?</v>
      </c>
    </row>
    <row r="5121" spans="1:4" x14ac:dyDescent="0.2">
      <c r="A5121" s="55">
        <v>5060</v>
      </c>
      <c r="B5121" s="1232">
        <f>'Revenues 9-14'!C109</f>
        <v>1005075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2260131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2331514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78990</v>
      </c>
      <c r="D5134" s="14" t="str">
        <f t="shared" si="79"/>
        <v>Error?</v>
      </c>
    </row>
    <row r="5135" spans="1:4" x14ac:dyDescent="0.2">
      <c r="A5135" s="55">
        <v>5074</v>
      </c>
      <c r="B5135" s="1232">
        <f>'Revenues 9-14'!C126</f>
        <v>100311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179301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308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2551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2144</v>
      </c>
      <c r="D5167" s="14" t="str">
        <f t="shared" si="79"/>
        <v>Error?</v>
      </c>
    </row>
    <row r="5168" spans="1:4" x14ac:dyDescent="0.2">
      <c r="A5168" s="55">
        <v>5107</v>
      </c>
      <c r="B5168" s="1232">
        <f>'Revenues 9-14'!C147</f>
        <v>8613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107375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300734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2632248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211688</v>
      </c>
      <c r="D5239" s="14" t="str">
        <f t="shared" si="80"/>
        <v>Error?</v>
      </c>
    </row>
    <row r="5240" spans="1:4" x14ac:dyDescent="0.2">
      <c r="A5240" s="55">
        <v>5179</v>
      </c>
      <c r="B5240" s="1232">
        <f>'Revenues 9-14'!C195</f>
        <v>1250</v>
      </c>
      <c r="D5240" s="14" t="str">
        <f t="shared" si="80"/>
        <v>Error?</v>
      </c>
    </row>
    <row r="5241" spans="1:4" x14ac:dyDescent="0.2">
      <c r="A5241" s="55">
        <v>5180</v>
      </c>
      <c r="B5241" s="1232">
        <f>'Revenues 9-14'!C196</f>
        <v>50155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263093</v>
      </c>
      <c r="C5246" s="14" t="s">
        <v>672</v>
      </c>
      <c r="D5246" s="14" t="str">
        <f t="shared" si="80"/>
        <v>Error?</v>
      </c>
    </row>
    <row r="5247" spans="1:4" x14ac:dyDescent="0.2">
      <c r="A5247" s="55">
        <v>5186</v>
      </c>
      <c r="B5247" s="1232">
        <f>'Revenues 9-14'!C203</f>
        <v>271607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271607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132429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132429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994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779666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779666</v>
      </c>
      <c r="C5326" s="14" t="s">
        <v>672</v>
      </c>
      <c r="D5326" s="14" t="str">
        <f t="shared" si="82"/>
        <v>Error?</v>
      </c>
    </row>
    <row r="5327" spans="1:4" x14ac:dyDescent="0.2">
      <c r="A5327" s="55">
        <v>5266</v>
      </c>
      <c r="B5327" s="1232">
        <f>'Revenues 9-14'!C275</f>
        <v>4416989</v>
      </c>
      <c r="C5327" s="14" t="s">
        <v>672</v>
      </c>
      <c r="D5327" s="14" t="str">
        <f t="shared" si="82"/>
        <v>Error?</v>
      </c>
    </row>
    <row r="5328" spans="1:4" x14ac:dyDescent="0.2">
      <c r="A5328" s="55">
        <v>5267</v>
      </c>
      <c r="B5328" s="1232">
        <f>'Revenues 9-14'!D5</f>
        <v>165396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165396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313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313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165709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165709</v>
      </c>
      <c r="C5508" s="14" t="s">
        <v>672</v>
      </c>
      <c r="D5508" s="14" t="str">
        <f t="shared" si="85"/>
        <v>Error?</v>
      </c>
    </row>
    <row r="5509" spans="1:4" x14ac:dyDescent="0.2">
      <c r="A5509" s="55">
        <v>5448</v>
      </c>
      <c r="B5509" s="1232">
        <f>'Revenues 9-14'!E5</f>
        <v>211193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211193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3500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3500</v>
      </c>
      <c r="C5518" s="14" t="s">
        <v>672</v>
      </c>
      <c r="D5518" s="14" t="str">
        <f t="shared" si="85"/>
        <v>Error?</v>
      </c>
    </row>
    <row r="5519" spans="1:4" x14ac:dyDescent="0.2">
      <c r="A5519" s="55">
        <v>5458</v>
      </c>
      <c r="B5519" s="1232">
        <f>'Revenues 9-14'!E65</f>
        <v>94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94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3329</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3329</v>
      </c>
      <c r="C5526" s="14" t="s">
        <v>672</v>
      </c>
      <c r="D5526" s="14" t="str">
        <f t="shared" si="85"/>
        <v>Error?</v>
      </c>
    </row>
    <row r="5527" spans="1:4" x14ac:dyDescent="0.2">
      <c r="A5527" s="55">
        <v>5466</v>
      </c>
      <c r="B5527" s="1232">
        <f>'Revenues 9-14'!E109</f>
        <v>218116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218116</v>
      </c>
      <c r="C5552" s="14" t="s">
        <v>672</v>
      </c>
      <c r="D5552" s="14" t="str">
        <f t="shared" si="85"/>
        <v>Error?</v>
      </c>
    </row>
    <row r="5553" spans="1:4" x14ac:dyDescent="0.2">
      <c r="A5553" s="55">
        <v>5492</v>
      </c>
      <c r="B5553" s="1232">
        <f>'Revenues 9-14'!F5</f>
        <v>66158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66158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42000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42000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54426</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1107</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55533</v>
      </c>
      <c r="C5579" s="14" t="s">
        <v>672</v>
      </c>
      <c r="D5579" s="14" t="str">
        <f t="shared" si="86"/>
        <v>Error?</v>
      </c>
    </row>
    <row r="5580" spans="1:4" x14ac:dyDescent="0.2">
      <c r="A5580" s="55">
        <v>5519</v>
      </c>
      <c r="B5580" s="1232">
        <f>'Revenues 9-14'!F65</f>
        <v>17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17</v>
      </c>
      <c r="C5582" s="14" t="s">
        <v>672</v>
      </c>
      <c r="D5582" s="14" t="str">
        <f t="shared" si="86"/>
        <v>Error?</v>
      </c>
    </row>
    <row r="5583" spans="1:4" x14ac:dyDescent="0.2">
      <c r="A5583" s="55">
        <v>5522</v>
      </c>
      <c r="B5583" s="1232">
        <f>'Revenues 9-14'!F96</f>
        <v>15614</v>
      </c>
      <c r="D5583" s="14" t="str">
        <f t="shared" si="86"/>
        <v>Error?</v>
      </c>
    </row>
    <row r="5584" spans="1:4" x14ac:dyDescent="0.2">
      <c r="A5584" s="55">
        <v>5523</v>
      </c>
      <c r="B5584" s="1232">
        <f>'Revenues 9-14'!F98</f>
        <v>3000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18614</v>
      </c>
      <c r="C5587" s="14" t="s">
        <v>672</v>
      </c>
      <c r="D5587" s="14" t="str">
        <f t="shared" si="86"/>
        <v>Error?</v>
      </c>
    </row>
    <row r="5588" spans="1:4" x14ac:dyDescent="0.2">
      <c r="A5588" s="55">
        <v>5527</v>
      </c>
      <c r="B5588" s="1232">
        <f>'Revenues 9-14'!F109</f>
        <v>182322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42915</v>
      </c>
      <c r="D5615" s="14" t="str">
        <f t="shared" si="86"/>
        <v>Error?</v>
      </c>
    </row>
    <row r="5616" spans="1:4" x14ac:dyDescent="0.2">
      <c r="A5616" s="83">
        <v>5555</v>
      </c>
      <c r="D5616" s="14" t="str">
        <f t="shared" si="86"/>
        <v>OK</v>
      </c>
    </row>
    <row r="5617" spans="1:4" x14ac:dyDescent="0.2">
      <c r="A5617" s="55">
        <v>5556</v>
      </c>
      <c r="B5617" s="1232">
        <f>'Revenues 9-14'!F152</f>
        <v>62027</v>
      </c>
      <c r="D5617" s="14" t="str">
        <f t="shared" si="86"/>
        <v>Error?</v>
      </c>
    </row>
    <row r="5618" spans="1:4" x14ac:dyDescent="0.2">
      <c r="A5618" s="55">
        <v>5557</v>
      </c>
      <c r="B5618" s="1232">
        <f>'Revenues 9-14'!F154</f>
        <v>104942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25465</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130407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130407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312729</v>
      </c>
      <c r="C5720" s="14" t="s">
        <v>672</v>
      </c>
      <c r="D5720" s="14" t="str">
        <f t="shared" si="88"/>
        <v>Error?</v>
      </c>
    </row>
    <row r="5721" spans="1:4" x14ac:dyDescent="0.2">
      <c r="A5721" s="55">
        <v>5660</v>
      </c>
      <c r="B5721" s="1232">
        <f>'Revenues 9-14'!G5</f>
        <v>189330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61149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250479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27141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27141</v>
      </c>
      <c r="C5730" s="14" t="s">
        <v>672</v>
      </c>
      <c r="D5730" s="14" t="str">
        <f t="shared" si="88"/>
        <v>Error?</v>
      </c>
    </row>
    <row r="5731" spans="1:4" x14ac:dyDescent="0.2">
      <c r="A5731" s="55">
        <v>5670</v>
      </c>
      <c r="B5731" s="1232">
        <f>'Revenues 9-14'!G65</f>
        <v>97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277717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16540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16540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141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16681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16540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16540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120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16660</v>
      </c>
      <c r="C6023" s="14" t="s">
        <v>672</v>
      </c>
      <c r="D6023" s="14" t="str">
        <f t="shared" si="93"/>
        <v>Error?</v>
      </c>
    </row>
    <row r="6024" spans="1:5" x14ac:dyDescent="0.2">
      <c r="A6024" s="55">
        <v>5963</v>
      </c>
      <c r="B6024" s="1232">
        <f>'Revenues 9-14'!G109</f>
        <v>277717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16681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16660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43808</v>
      </c>
      <c r="D6031" s="14" t="str">
        <f t="shared" si="93"/>
        <v>Error?</v>
      </c>
    </row>
    <row r="6032" spans="1:5" x14ac:dyDescent="0.2">
      <c r="A6032" s="55">
        <v>5971</v>
      </c>
      <c r="B6032" s="1232">
        <f>'Acct Summary 7-8'!G15</f>
        <v>2308</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24543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545.52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24638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24638</v>
      </c>
      <c r="D6215" s="14" t="str">
        <f t="shared" si="96"/>
        <v>Error?</v>
      </c>
      <c r="E6215" s="14" t="s">
        <v>209</v>
      </c>
    </row>
    <row r="6216" spans="1:5" x14ac:dyDescent="0.2">
      <c r="A6216">
        <v>6155</v>
      </c>
      <c r="B6216" s="1232">
        <f>'Assets-Liab 5-6'!J41</f>
        <v>24638</v>
      </c>
      <c r="D6216" s="14" t="str">
        <f t="shared" si="96"/>
        <v>Error?</v>
      </c>
      <c r="E6216" s="14" t="s">
        <v>209</v>
      </c>
    </row>
    <row r="6217" spans="1:5" x14ac:dyDescent="0.2">
      <c r="A6217">
        <v>6156</v>
      </c>
      <c r="B6217" s="1232">
        <f>'Assets-Liab 5-6'!J4</f>
        <v>24638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596885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596885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596885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682372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682372</v>
      </c>
      <c r="D6229" s="14" t="str">
        <f t="shared" si="96"/>
        <v>Error?</v>
      </c>
      <c r="E6229" s="14" t="s">
        <v>209</v>
      </c>
    </row>
    <row r="6230" spans="1:5" x14ac:dyDescent="0.2">
      <c r="A6230">
        <v>6169</v>
      </c>
      <c r="B6230" s="1232">
        <f>'Acct Summary 7-8'!J20</f>
        <v>-85487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-85487</v>
      </c>
      <c r="D6263" s="14" t="str">
        <f t="shared" si="96"/>
        <v>Error?</v>
      </c>
      <c r="E6263" s="14" t="s">
        <v>209</v>
      </c>
    </row>
    <row r="6264" spans="1:5" x14ac:dyDescent="0.2">
      <c r="A6264">
        <v>6203</v>
      </c>
      <c r="B6264" s="1232">
        <f>'Acct Summary 7-8'!J79</f>
        <v>110125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24638</v>
      </c>
      <c r="D6266" s="14" t="str">
        <f t="shared" si="96"/>
        <v>Error?</v>
      </c>
      <c r="E6266" s="14" t="s">
        <v>209</v>
      </c>
    </row>
    <row r="6267" spans="1:5" x14ac:dyDescent="0.2">
      <c r="A6267">
        <v>6206</v>
      </c>
      <c r="B6267" s="1232">
        <f>'Acct Summary 7-8'!C82</f>
        <v>-160365</v>
      </c>
      <c r="D6267" s="14" t="str">
        <f t="shared" si="96"/>
        <v>Error?</v>
      </c>
      <c r="E6267" s="14" t="s">
        <v>209</v>
      </c>
    </row>
    <row r="6268" spans="1:5" x14ac:dyDescent="0.2">
      <c r="A6268">
        <v>6207</v>
      </c>
      <c r="B6268" s="1232">
        <f>'Acct Summary 7-8'!D82</f>
        <v>2794</v>
      </c>
      <c r="D6268" s="14" t="str">
        <f t="shared" si="96"/>
        <v>Error?</v>
      </c>
      <c r="E6268" s="14" t="s">
        <v>209</v>
      </c>
    </row>
    <row r="6269" spans="1:5" x14ac:dyDescent="0.2">
      <c r="A6269">
        <v>6208</v>
      </c>
      <c r="B6269" s="1232">
        <f>'Acct Summary 7-8'!E82</f>
        <v>1102</v>
      </c>
      <c r="D6269" s="14" t="str">
        <f t="shared" si="96"/>
        <v>Error?</v>
      </c>
      <c r="E6269" s="14" t="s">
        <v>209</v>
      </c>
    </row>
    <row r="6270" spans="1:5" x14ac:dyDescent="0.2">
      <c r="A6270">
        <v>6209</v>
      </c>
      <c r="B6270" s="1232">
        <f>'Acct Summary 7-8'!F82</f>
        <v>39882</v>
      </c>
      <c r="D6270" s="14" t="str">
        <f t="shared" si="96"/>
        <v>Error?</v>
      </c>
      <c r="E6270" s="14" t="s">
        <v>209</v>
      </c>
    </row>
    <row r="6271" spans="1:5" x14ac:dyDescent="0.2">
      <c r="A6271">
        <v>6210</v>
      </c>
      <c r="B6271" s="1232">
        <f>'Acct Summary 7-8'!G82</f>
        <v>39653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16681</v>
      </c>
      <c r="D6273" s="14" t="str">
        <f t="shared" si="97"/>
        <v>Error?</v>
      </c>
      <c r="E6273" s="14" t="s">
        <v>209</v>
      </c>
    </row>
    <row r="6274" spans="1:5" x14ac:dyDescent="0.2">
      <c r="A6274">
        <v>6213</v>
      </c>
      <c r="B6274" s="1232">
        <f>'Acct Summary 7-8'!J82</f>
        <v>-85487</v>
      </c>
      <c r="D6274" s="14" t="str">
        <f t="shared" si="97"/>
        <v>Error?</v>
      </c>
      <c r="E6274" s="14" t="s">
        <v>209</v>
      </c>
    </row>
    <row r="6275" spans="1:5" x14ac:dyDescent="0.2">
      <c r="A6275">
        <v>6214</v>
      </c>
      <c r="B6275" s="1232">
        <f>'Acct Summary 7-8'!K82</f>
        <v>-326652</v>
      </c>
      <c r="D6275" s="14" t="str">
        <f t="shared" si="97"/>
        <v>Error?</v>
      </c>
      <c r="E6275" s="14" t="s">
        <v>209</v>
      </c>
    </row>
    <row r="6276" spans="1:5" x14ac:dyDescent="0.2">
      <c r="A6276">
        <v>6215</v>
      </c>
      <c r="B6276" s="1232">
        <f>'Acct Summary 7-8'!C83</f>
        <v>-0.50340121106343172</v>
      </c>
      <c r="D6276" s="14" t="str">
        <f t="shared" si="97"/>
        <v>Error?</v>
      </c>
      <c r="E6276" s="14" t="s">
        <v>209</v>
      </c>
    </row>
    <row r="6277" spans="1:5" x14ac:dyDescent="0.2">
      <c r="A6277">
        <v>6216</v>
      </c>
      <c r="B6277" s="1232">
        <f>'Acct Summary 7-8'!D83</f>
        <v>8.0464007188194766E-3</v>
      </c>
      <c r="D6277" s="14" t="str">
        <f t="shared" si="97"/>
        <v>Error?</v>
      </c>
      <c r="E6277" s="14" t="s">
        <v>209</v>
      </c>
    </row>
    <row r="6278" spans="1:5" x14ac:dyDescent="0.2">
      <c r="A6278">
        <v>6217</v>
      </c>
      <c r="B6278" s="1232">
        <f>'Acct Summary 7-8'!E83</f>
        <v>7.5464462538262951E-3</v>
      </c>
      <c r="D6278" s="14" t="str">
        <f t="shared" si="97"/>
        <v>Error?</v>
      </c>
      <c r="E6278" s="14" t="s">
        <v>209</v>
      </c>
    </row>
    <row r="6279" spans="1:5" x14ac:dyDescent="0.2">
      <c r="A6279">
        <v>6218</v>
      </c>
      <c r="B6279" s="1232">
        <f>'Acct Summary 7-8'!F83</f>
        <v>0.77779077931195884</v>
      </c>
      <c r="D6279" s="14" t="str">
        <f t="shared" si="97"/>
        <v>Error?</v>
      </c>
      <c r="E6279" s="14" t="s">
        <v>209</v>
      </c>
    </row>
    <row r="6280" spans="1:5" x14ac:dyDescent="0.2">
      <c r="A6280">
        <v>6219</v>
      </c>
      <c r="B6280" s="1232">
        <f>'Acct Summary 7-8'!G83</f>
        <v>0.29039392452526197</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8.2730744432872094E-2</v>
      </c>
      <c r="D6282" s="14" t="str">
        <f t="shared" si="97"/>
        <v>Error?</v>
      </c>
      <c r="E6282" s="14" t="s">
        <v>209</v>
      </c>
    </row>
    <row r="6283" spans="1:5" x14ac:dyDescent="0.2">
      <c r="A6283">
        <v>6222</v>
      </c>
      <c r="B6283" s="1232">
        <f>'Acct Summary 7-8'!J83</f>
        <v>-3.469721568309116</v>
      </c>
      <c r="D6283" s="14" t="str">
        <f t="shared" si="97"/>
        <v>Error?</v>
      </c>
      <c r="E6283" s="14" t="s">
        <v>209</v>
      </c>
    </row>
    <row r="6284" spans="1:5" x14ac:dyDescent="0.2">
      <c r="A6284">
        <v>6223</v>
      </c>
      <c r="B6284" s="1232">
        <f>'Acct Summary 7-8'!K83</f>
        <v>-3.4191151072359398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574802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574802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22000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22000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3960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596885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2243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100091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129919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27213</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49407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27213</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253308</v>
      </c>
      <c r="D6983" s="14" t="str">
        <f t="shared" si="108"/>
        <v>Error?</v>
      </c>
    </row>
    <row r="6984" spans="1:4" x14ac:dyDescent="0.2">
      <c r="A6984">
        <v>6923</v>
      </c>
      <c r="B6984" s="1232">
        <f>'Expenditures 15-22'!K86</f>
        <v>253308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253308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27213</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682372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596885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7475</v>
      </c>
      <c r="D7073" s="14" t="str">
        <f t="shared" si="109"/>
        <v>Error?</v>
      </c>
    </row>
    <row r="7074" spans="1:4" x14ac:dyDescent="0.2">
      <c r="A7074">
        <v>7013</v>
      </c>
      <c r="B7074" s="1232">
        <f>'Expenditures 15-22'!K210</f>
        <v>7475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590</v>
      </c>
      <c r="D7079" s="14" t="str">
        <f t="shared" si="109"/>
        <v>Error?</v>
      </c>
    </row>
    <row r="7080" spans="1:4" x14ac:dyDescent="0.2">
      <c r="A7080">
        <v>7019</v>
      </c>
      <c r="B7080" s="1232">
        <f>'Expenditures 15-22'!K220</f>
        <v>590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17217</v>
      </c>
      <c r="D7093" s="14" t="str">
        <f t="shared" si="109"/>
        <v>Error?</v>
      </c>
    </row>
    <row r="7094" spans="1:4" x14ac:dyDescent="0.2">
      <c r="A7094">
        <v>7033</v>
      </c>
      <c r="B7094" s="1232">
        <f>'Expenditures 15-22'!K248</f>
        <v>17217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555134</v>
      </c>
      <c r="D7172" s="14" t="str">
        <f t="shared" si="111"/>
        <v>Error?</v>
      </c>
    </row>
    <row r="7173" spans="1:4" x14ac:dyDescent="0.2">
      <c r="A7173">
        <v>7112</v>
      </c>
      <c r="B7173" s="1232">
        <f>'Expenditures 15-22'!D318</f>
        <v>33837</v>
      </c>
      <c r="D7173" s="14" t="str">
        <f t="shared" si="111"/>
        <v>Error?</v>
      </c>
    </row>
    <row r="7174" spans="1:4" x14ac:dyDescent="0.2">
      <c r="A7174">
        <v>7113</v>
      </c>
      <c r="B7174" s="1232">
        <f>'Expenditures 15-22'!E318</f>
        <v>90245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679216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555134</v>
      </c>
      <c r="D7199" s="14" t="str">
        <f t="shared" si="111"/>
        <v>Error?</v>
      </c>
    </row>
    <row r="7200" spans="1:4" x14ac:dyDescent="0.2">
      <c r="A7200">
        <v>7139</v>
      </c>
      <c r="B7200" s="1232">
        <f>'Expenditures 15-22'!D323</f>
        <v>33837</v>
      </c>
      <c r="D7200" s="14" t="str">
        <f t="shared" si="111"/>
        <v>Error?</v>
      </c>
    </row>
    <row r="7201" spans="1:4" x14ac:dyDescent="0.2">
      <c r="A7201">
        <v>7140</v>
      </c>
      <c r="B7201" s="1232">
        <f>'Expenditures 15-22'!E323</f>
        <v>90245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3156</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682372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555134</v>
      </c>
      <c r="D7216" s="14" t="str">
        <f t="shared" si="111"/>
        <v>Error?</v>
      </c>
    </row>
    <row r="7217" spans="1:4" x14ac:dyDescent="0.2">
      <c r="A7217">
        <v>7156</v>
      </c>
      <c r="B7217" s="1232">
        <f>'Expenditures 15-22'!D331</f>
        <v>33837</v>
      </c>
      <c r="D7217" s="14" t="str">
        <f t="shared" si="111"/>
        <v>Error?</v>
      </c>
    </row>
    <row r="7218" spans="1:4" x14ac:dyDescent="0.2">
      <c r="A7218">
        <v>7157</v>
      </c>
      <c r="B7218" s="1232">
        <f>'Expenditures 15-22'!E331</f>
        <v>90245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3156</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682372</v>
      </c>
      <c r="D7224" s="14" t="str">
        <f t="shared" si="111"/>
        <v>Error?</v>
      </c>
    </row>
    <row r="7225" spans="1:4" x14ac:dyDescent="0.2">
      <c r="A7225">
        <v>7164</v>
      </c>
      <c r="B7225" s="1232">
        <f>'Expenditures 15-22'!K332</f>
        <v>-85487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26313</v>
      </c>
      <c r="D7246" s="14" t="str">
        <f t="shared" si="112"/>
        <v>Error?</v>
      </c>
    </row>
    <row r="7247" spans="1:4" x14ac:dyDescent="0.2">
      <c r="A7247">
        <f t="shared" si="113"/>
        <v>7186</v>
      </c>
      <c r="B7247" s="1232">
        <f>'Expenditures 15-22'!E7</f>
        <v>1641</v>
      </c>
      <c r="D7247" s="14" t="str">
        <f t="shared" si="112"/>
        <v>Error?</v>
      </c>
    </row>
    <row r="7248" spans="1:4" x14ac:dyDescent="0.2">
      <c r="A7248">
        <f t="shared" si="113"/>
        <v>7187</v>
      </c>
      <c r="B7248" s="1232">
        <f>'Expenditures 15-22'!F7</f>
        <v>1874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35917</v>
      </c>
      <c r="D7263" s="14" t="str">
        <f t="shared" si="112"/>
        <v>Error?</v>
      </c>
    </row>
    <row r="7264" spans="1:4" x14ac:dyDescent="0.2">
      <c r="A7264">
        <f t="shared" si="113"/>
        <v>7203</v>
      </c>
      <c r="B7264" s="1232">
        <f>'Expenditures 15-22'!D17</f>
        <v>13490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27213</v>
      </c>
      <c r="D7624" s="14" t="str">
        <f t="shared" si="124"/>
        <v>Error?</v>
      </c>
      <c r="E7624" s="14" t="s">
        <v>20</v>
      </c>
    </row>
    <row r="7625" spans="1:5" x14ac:dyDescent="0.2">
      <c r="A7625">
        <f t="shared" si="123"/>
        <v>7564</v>
      </c>
      <c r="B7625" s="1232">
        <f>'Cap Outlay Deprec 27'!I17</f>
        <v>2721.3</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185461.3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3156</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3156</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3960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8613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12573</v>
      </c>
      <c r="D7719" s="14" t="str">
        <f t="shared" si="126"/>
        <v>Error?</v>
      </c>
      <c r="E7719" s="14" t="s">
        <v>988</v>
      </c>
    </row>
    <row r="7720" spans="1:6" x14ac:dyDescent="0.2">
      <c r="A7720">
        <v>7659</v>
      </c>
      <c r="B7720" s="1232">
        <f>'Rest Tax Levies-Tort Im 26'!H14</f>
        <v>13229</v>
      </c>
      <c r="D7720" s="14" t="str">
        <f t="shared" si="126"/>
        <v>Error?</v>
      </c>
      <c r="E7720" s="14" t="s">
        <v>988</v>
      </c>
    </row>
    <row r="7721" spans="1:6" x14ac:dyDescent="0.2">
      <c r="A7721">
        <v>7660</v>
      </c>
      <c r="B7721" s="1232">
        <f>'Rest Tax Levies-Tort Im 26'!K14</f>
        <v>12573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8</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 SEFA (4)</vt:lpstr>
      <vt:lpstr> SEFA</vt:lpstr>
      <vt:lpstr>SEFA NOTES</vt:lpstr>
      <vt:lpstr>SF&amp;QC Sec-1</vt:lpstr>
      <vt:lpstr>SF&amp;QC Sec-2</vt:lpstr>
      <vt:lpstr>SF&amp;QC Sec-2 (3)</vt:lpstr>
      <vt:lpstr>SF&amp;QC Sec-2 (2)</vt:lpstr>
      <vt:lpstr>SF&amp;QC Sec-3 (2)</vt:lpstr>
      <vt:lpstr>SF&amp;QC Sec-3 (3)</vt:lpstr>
      <vt:lpstr>SF&amp;QC Sec-3</vt:lpstr>
      <vt:lpstr>SSPAF</vt:lpstr>
      <vt:lpstr>CAP (5)</vt:lpstr>
      <vt:lpstr>CAP (3)</vt:lpstr>
      <vt:lpstr>CAP (2)</vt:lpstr>
      <vt:lpstr>CAP (6)</vt:lpstr>
      <vt:lpstr>CAP (4)</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2016-11-14T15:58:12Z</cp:lastPrinted>
  <dcterms:created xsi:type="dcterms:W3CDTF">2003-10-29T19:06:34Z</dcterms:created>
  <dcterms:modified xsi:type="dcterms:W3CDTF">2016-11-17T19:41:54Z</dcterms:modified>
</cp:coreProperties>
</file>